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bookViews>
    <workbookView xWindow="0" yWindow="35100" windowWidth="20730" windowHeight="11670" tabRatio="669"/>
  </bookViews>
  <sheets>
    <sheet name="01-1616" sheetId="4" r:id="rId1"/>
    <sheet name="02CQ-1617" sheetId="11" r:id="rId2"/>
    <sheet name="02TX-1617" sheetId="14" r:id="rId3"/>
    <sheet name="03-203" sheetId="10" r:id="rId4"/>
    <sheet name="04-1629" sheetId="15" r:id="rId5"/>
  </sheets>
  <externalReferences>
    <externalReference r:id="rId6"/>
  </externalReferences>
  <definedNames>
    <definedName name="____a1" hidden="1">{"'Sheet1'!$L$16"}</definedName>
    <definedName name="___a1" hidden="1">{"'Sheet1'!$L$16"}</definedName>
    <definedName name="__a1" hidden="1">{"'Sheet1'!$L$16"}</definedName>
    <definedName name="__IntlFixup" hidden="1">TRUE</definedName>
    <definedName name="_a1" hidden="1">{"'Sheet1'!$L$16"}</definedName>
    <definedName name="_Builtin155" hidden="1">#N/A</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localSheetId="0" hidden="1">'01-1616'!$A$19:$Y$70</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'04-1629'!$A$15:$H$31</definedName>
    <definedName name="_xlnm._FilterDatabase" hidden="1">#REF!</definedName>
    <definedName name="_Key1" localSheetId="1" hidden="1">'[1]#REF'!#REF!</definedName>
    <definedName name="_Key1" localSheetId="2" hidden="1">'[1]#REF'!#REF!</definedName>
    <definedName name="_Key1" localSheetId="3" hidden="1">'[1]#REF'!#REF!</definedName>
    <definedName name="_Key1" localSheetId="4" hidden="1">'[1]#REF'!#REF!</definedName>
    <definedName name="_Key1" hidden="1">'[1]#REF'!#REF!</definedName>
    <definedName name="_Key2" localSheetId="1" hidden="1">'[1]#REF'!#REF!</definedName>
    <definedName name="_Key2" localSheetId="2" hidden="1">'[1]#REF'!#REF!</definedName>
    <definedName name="_Key2" localSheetId="3" hidden="1">'[1]#REF'!#REF!</definedName>
    <definedName name="_Key2" localSheetId="4" hidden="1">'[1]#REF'!#REF!</definedName>
    <definedName name="_Key2" hidden="1">'[1]#REF'!#REF!</definedName>
    <definedName name="_NSO2" hidden="1">{"'Sheet1'!$L$16"}</definedName>
    <definedName name="_Order1" hidden="1">255</definedName>
    <definedName name="_Order2" hidden="1">255</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abd" hidden="1">{#N/A,#N/A,TRUE,"BT M200 da 10x20"}</definedName>
    <definedName name="anscount" hidden="1">3</definedName>
    <definedName name="Code" localSheetId="1" hidden="1">#REF!</definedName>
    <definedName name="Code" localSheetId="2" hidden="1">#REF!</definedName>
    <definedName name="Code" localSheetId="3" hidden="1">#REF!</definedName>
    <definedName name="Code" localSheetId="4" hidden="1">#REF!</definedName>
    <definedName name="Code" hidden="1">#REF!</definedName>
    <definedName name="data1" localSheetId="1" hidden="1">#REF!</definedName>
    <definedName name="data1" localSheetId="2" hidden="1">#REF!</definedName>
    <definedName name="data1" localSheetId="3" hidden="1">#REF!</definedName>
    <definedName name="data1" localSheetId="4" hidden="1">#REF!</definedName>
    <definedName name="data1" hidden="1">#REF!</definedName>
    <definedName name="data2" localSheetId="1" hidden="1">#REF!</definedName>
    <definedName name="data2" localSheetId="2" hidden="1">#REF!</definedName>
    <definedName name="data2" localSheetId="3" hidden="1">#REF!</definedName>
    <definedName name="data2" localSheetId="4" hidden="1">#REF!</definedName>
    <definedName name="data2" hidden="1">#REF!</definedName>
    <definedName name="data3" localSheetId="1" hidden="1">#REF!</definedName>
    <definedName name="data3" localSheetId="2" hidden="1">#REF!</definedName>
    <definedName name="data3" localSheetId="3" hidden="1">#REF!</definedName>
    <definedName name="data3" localSheetId="4" hidden="1">#REF!</definedName>
    <definedName name="data3" hidden="1">#REF!</definedName>
    <definedName name="dien" hidden="1">{"'Sheet1'!$L$16"}</definedName>
    <definedName name="Discount" localSheetId="1"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FCode" localSheetId="1" hidden="1">#REF!</definedName>
    <definedName name="FCode" localSheetId="2" hidden="1">#REF!</definedName>
    <definedName name="FCode" localSheetId="3" hidden="1">#REF!</definedName>
    <definedName name="FCode" localSheetId="4" hidden="1">#REF!</definedName>
    <definedName name="FCode" hidden="1">#REF!</definedName>
    <definedName name="fdvjsidf" hidden="1">{"'Sheet1'!$L$16"}</definedName>
    <definedName name="h" hidden="1">{"'Sheet1'!$L$16"}</definedName>
    <definedName name="HiddenRows" localSheetId="1" hidden="1">#REF!</definedName>
    <definedName name="HiddenRows" localSheetId="2" hidden="1">#REF!</definedName>
    <definedName name="HiddenRows" localSheetId="3" hidden="1">#REF!</definedName>
    <definedName name="HiddenRows" localSheetId="4" hidden="1">#REF!</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an" hidden="1">{#N/A,#N/A,TRUE,"BT M200 da 10x20"}</definedName>
    <definedName name="moi" hidden="1">{"'Sheet1'!$L$16"}</definedName>
    <definedName name="n" localSheetId="1" hidden="1">#REF!</definedName>
    <definedName name="n" localSheetId="2" hidden="1">#REF!</definedName>
    <definedName name="n" localSheetId="3" hidden="1">#REF!</definedName>
    <definedName name="n" localSheetId="4" hidden="1">#REF!</definedName>
    <definedName name="n" hidden="1">#REF!</definedName>
    <definedName name="OrderTable" localSheetId="1" hidden="1">#REF!</definedName>
    <definedName name="OrderTable" localSheetId="2" hidden="1">#REF!</definedName>
    <definedName name="OrderTable" localSheetId="3" hidden="1">#REF!</definedName>
    <definedName name="OrderTable" localSheetId="4" hidden="1">#REF!</definedName>
    <definedName name="OrderTable" hidden="1">#REF!</definedName>
    <definedName name="_xlnm.Print_Area" localSheetId="0">'01-1616'!$A$1:$H$78</definedName>
    <definedName name="_xlnm.Print_Area" localSheetId="1">'02CQ-1617'!$A$1:$P$113</definedName>
    <definedName name="_xlnm.Print_Area" localSheetId="2">'02TX-1617'!$A$1:$S$111</definedName>
    <definedName name="_xlnm.Print_Area" localSheetId="3">'03-203'!$A$1:$V$33</definedName>
    <definedName name="_xlnm.Print_Area" localSheetId="4">'04-1629'!$A$1:$G$52</definedName>
    <definedName name="_xlnm.Print_Titles" localSheetId="0">'01-1616'!$15:$18</definedName>
    <definedName name="_xlnm.Print_Titles" localSheetId="1">'02CQ-1617'!$15:$18</definedName>
    <definedName name="_xlnm.Print_Titles" localSheetId="2">'02TX-1617'!$15:$18</definedName>
    <definedName name="_xlnm.Print_Titles" localSheetId="3">'03-203'!$14:$17</definedName>
    <definedName name="_xlnm.Print_Titles" localSheetId="4">'04-1629'!$14:$14</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2" hidden="1">#REF!</definedName>
    <definedName name="Product" localSheetId="3" hidden="1">#REF!</definedName>
    <definedName name="Product" localSheetId="4" hidden="1">#REF!</definedName>
    <definedName name="Product" hidden="1">#REF!</definedName>
    <definedName name="RCArea" localSheetId="1" hidden="1">#REF!</definedName>
    <definedName name="RCArea" localSheetId="2" hidden="1">#REF!</definedName>
    <definedName name="RCArea" localSheetId="3" hidden="1">#REF!</definedName>
    <definedName name="RCArea" localSheetId="4" hidden="1">#REF!</definedName>
    <definedName name="RCArea"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tbl_ProdInfo" localSheetId="1"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LMH3" hidden="1">{"'Sheet1'!$L$16"}</definedName>
    <definedName name="TLMT4" hidden="1">{#N/A,#N/A,FALSE,"Chi tiÆt"}</definedName>
    <definedName name="Tthinh" hidden="1">{#N/A,#N/A,FALSE,"Chi tiÆt"}</definedName>
    <definedName name="tha" hidden="1">{"'Sheet1'!$L$16"}</definedName>
    <definedName name="THDT" hidden="1">{"'Sheet1'!$L$16"}</definedName>
    <definedName name="THHD" hidden="1">{"'Sheet1'!$L$16"}</definedName>
    <definedName name="THHVT" hidden="1">{"'Sheet1'!$L$16"}</definedName>
    <definedName name="THLeloi" hidden="1">{"'Sheet1'!$L$16"}</definedName>
    <definedName name="THNgHue" hidden="1">{"'Sheet1'!$L$16"}</definedName>
    <definedName name="THNgThHoc" hidden="1">{"'Sheet1'!$L$16"}</definedName>
    <definedName name="THQuiCapChan" hidden="1">{"'Sheet1'!$L$16"}</definedName>
    <definedName name="thQuicaple" hidden="1">{"'Sheet1'!$L$16"}</definedName>
    <definedName name="THTranPhu" hidden="1">{"'Sheet1'!$L$16"}</definedName>
    <definedName name="wrn.aaa." hidden="1">{#N/A,#N/A,FALSE,"Sheet1";#N/A,#N/A,FALSE,"Sheet1";#N/A,#N/A,FALSE,"Sheet1"}</definedName>
    <definedName name="wrn.cong." hidden="1">{#N/A,#N/A,FALSE,"Sheet1"}</definedName>
    <definedName name="wrn.chi._.tiÆt." hidden="1">{#N/A,#N/A,FALSE,"Chi tiÆt"}</definedName>
    <definedName name="wrn.vd." hidden="1">{#N/A,#N/A,TRUE,"BT M200 da 10x20"}</definedName>
  </definedNames>
  <calcPr calcId="162913"/>
  <fileRecoveryPr autoRecover="0"/>
</workbook>
</file>

<file path=xl/calcChain.xml><?xml version="1.0" encoding="utf-8"?>
<calcChain xmlns="http://schemas.openxmlformats.org/spreadsheetml/2006/main">
  <c r="F65" i="11"/>
  <c r="G65"/>
  <c r="H65"/>
  <c r="I65"/>
  <c r="J65"/>
  <c r="K65"/>
  <c r="L65"/>
  <c r="M65"/>
  <c r="N65"/>
  <c r="O65"/>
  <c r="P65"/>
  <c r="E65"/>
  <c r="F22"/>
  <c r="G22"/>
  <c r="H22"/>
  <c r="I22"/>
  <c r="J22"/>
  <c r="K22"/>
  <c r="L22"/>
  <c r="M22"/>
  <c r="N22"/>
  <c r="O22"/>
  <c r="P22"/>
  <c r="E22"/>
  <c r="G65" i="14"/>
  <c r="F65"/>
  <c r="E65"/>
  <c r="G63"/>
  <c r="F63"/>
  <c r="E63"/>
  <c r="G62"/>
  <c r="F62"/>
  <c r="E62"/>
  <c r="G61"/>
  <c r="F61"/>
  <c r="E61"/>
  <c r="G60"/>
  <c r="F60"/>
  <c r="E60"/>
  <c r="G59"/>
  <c r="F59"/>
  <c r="E59"/>
  <c r="G58"/>
  <c r="F58"/>
  <c r="E58"/>
  <c r="G57"/>
  <c r="F57"/>
  <c r="E57"/>
  <c r="G56"/>
  <c r="F56"/>
  <c r="E56"/>
  <c r="G55"/>
  <c r="F55"/>
  <c r="E55"/>
  <c r="G54"/>
  <c r="F54"/>
  <c r="E54"/>
  <c r="G53"/>
  <c r="F53"/>
  <c r="E53"/>
  <c r="G52"/>
  <c r="F52"/>
  <c r="E52"/>
  <c r="G51"/>
  <c r="F51"/>
  <c r="E51"/>
  <c r="G50"/>
  <c r="F50"/>
  <c r="E50"/>
  <c r="G49"/>
  <c r="F49"/>
  <c r="E49"/>
  <c r="G48"/>
  <c r="F48"/>
  <c r="E48"/>
  <c r="G47"/>
  <c r="F47"/>
  <c r="E47"/>
  <c r="G46"/>
  <c r="F46"/>
  <c r="E46"/>
  <c r="G45"/>
  <c r="F45"/>
  <c r="E45"/>
  <c r="G44"/>
  <c r="F44"/>
  <c r="E44"/>
  <c r="G42"/>
  <c r="F42"/>
  <c r="E42"/>
  <c r="G41"/>
  <c r="F41"/>
  <c r="E41"/>
  <c r="G40"/>
  <c r="F40"/>
  <c r="E40"/>
  <c r="G39"/>
  <c r="F39"/>
  <c r="E39"/>
  <c r="G38"/>
  <c r="F38"/>
  <c r="E38"/>
  <c r="G37"/>
  <c r="F37"/>
  <c r="E37"/>
  <c r="G36"/>
  <c r="F36"/>
  <c r="E36"/>
  <c r="F32"/>
  <c r="F33"/>
  <c r="F34"/>
  <c r="F35"/>
  <c r="E31"/>
  <c r="E32"/>
  <c r="E33"/>
  <c r="E34"/>
  <c r="G31"/>
  <c r="G32"/>
  <c r="G33"/>
  <c r="G34"/>
  <c r="G30"/>
  <c r="F30"/>
  <c r="E30"/>
  <c r="G29"/>
  <c r="F29"/>
  <c r="E29"/>
  <c r="G28"/>
  <c r="F28"/>
  <c r="E28"/>
  <c r="G27"/>
  <c r="F27"/>
  <c r="E27"/>
  <c r="G26"/>
  <c r="F26"/>
  <c r="E26"/>
  <c r="G25"/>
  <c r="F25"/>
  <c r="E25"/>
  <c r="E21"/>
  <c r="F21"/>
  <c r="G21"/>
  <c r="E23"/>
  <c r="F23"/>
  <c r="G23"/>
  <c r="E20"/>
  <c r="F20"/>
  <c r="G20"/>
  <c r="E20" i="10"/>
  <c r="F20"/>
  <c r="G20"/>
  <c r="H20"/>
  <c r="I20"/>
  <c r="J20"/>
  <c r="K20"/>
  <c r="L20"/>
  <c r="M20"/>
  <c r="N20"/>
  <c r="O20"/>
  <c r="P20"/>
  <c r="Q20"/>
  <c r="R20"/>
  <c r="S20"/>
  <c r="T20"/>
  <c r="U20"/>
  <c r="V20"/>
  <c r="D19"/>
  <c r="D20"/>
  <c r="G105" i="14" l="1"/>
  <c r="F105"/>
  <c r="E105"/>
  <c r="G104"/>
  <c r="F104"/>
  <c r="E104"/>
  <c r="G103"/>
  <c r="F103"/>
  <c r="E103"/>
  <c r="G102"/>
  <c r="F102"/>
  <c r="E102"/>
  <c r="G101"/>
  <c r="F101"/>
  <c r="E101"/>
  <c r="G100"/>
  <c r="F100"/>
  <c r="E100"/>
  <c r="G99"/>
  <c r="F99"/>
  <c r="E99"/>
  <c r="G98"/>
  <c r="F98"/>
  <c r="E98"/>
  <c r="G97"/>
  <c r="F97"/>
  <c r="E97"/>
  <c r="G96"/>
  <c r="F96"/>
  <c r="E96"/>
  <c r="G95"/>
  <c r="F95"/>
  <c r="E95"/>
  <c r="G94"/>
  <c r="F94"/>
  <c r="E94"/>
  <c r="G93"/>
  <c r="F93"/>
  <c r="E93"/>
  <c r="G92"/>
  <c r="F92"/>
  <c r="E92"/>
  <c r="G91"/>
  <c r="F91"/>
  <c r="E91"/>
  <c r="G90"/>
  <c r="F90"/>
  <c r="E90"/>
  <c r="G89"/>
  <c r="F89"/>
  <c r="E89"/>
  <c r="G88"/>
  <c r="F88"/>
  <c r="E88"/>
  <c r="G87"/>
  <c r="F87"/>
  <c r="E87"/>
  <c r="G86"/>
  <c r="F86"/>
  <c r="E86"/>
  <c r="S85"/>
  <c r="S64" s="1"/>
  <c r="R85"/>
  <c r="R64" s="1"/>
  <c r="Q85"/>
  <c r="Q64" s="1"/>
  <c r="P85"/>
  <c r="P64" s="1"/>
  <c r="O85"/>
  <c r="O64" s="1"/>
  <c r="N85"/>
  <c r="N64" s="1"/>
  <c r="M85"/>
  <c r="M64" s="1"/>
  <c r="L85"/>
  <c r="L64" s="1"/>
  <c r="K85"/>
  <c r="K64" s="1"/>
  <c r="J85"/>
  <c r="J64" s="1"/>
  <c r="I85"/>
  <c r="I64" s="1"/>
  <c r="H85"/>
  <c r="H64" s="1"/>
  <c r="G84"/>
  <c r="F84"/>
  <c r="E84"/>
  <c r="G83"/>
  <c r="F83"/>
  <c r="E83"/>
  <c r="G82"/>
  <c r="F82"/>
  <c r="E82"/>
  <c r="G81"/>
  <c r="F81"/>
  <c r="E81"/>
  <c r="G80"/>
  <c r="F80"/>
  <c r="E80"/>
  <c r="G79"/>
  <c r="F79"/>
  <c r="E79"/>
  <c r="G78"/>
  <c r="F78"/>
  <c r="E78"/>
  <c r="F77"/>
  <c r="E77"/>
  <c r="G76"/>
  <c r="F76"/>
  <c r="E76"/>
  <c r="G75"/>
  <c r="F75"/>
  <c r="E75"/>
  <c r="G74"/>
  <c r="F74"/>
  <c r="E74"/>
  <c r="G73"/>
  <c r="E73"/>
  <c r="G72"/>
  <c r="F72"/>
  <c r="E72"/>
  <c r="G71"/>
  <c r="F71"/>
  <c r="E71"/>
  <c r="G70"/>
  <c r="F70"/>
  <c r="E70"/>
  <c r="G69"/>
  <c r="F69"/>
  <c r="E69"/>
  <c r="G68"/>
  <c r="F68"/>
  <c r="E68"/>
  <c r="G67"/>
  <c r="F67"/>
  <c r="E67"/>
  <c r="H43"/>
  <c r="H22" s="1"/>
  <c r="I43"/>
  <c r="I22" s="1"/>
  <c r="J43"/>
  <c r="J22" s="1"/>
  <c r="S43"/>
  <c r="S22" s="1"/>
  <c r="R43"/>
  <c r="R22" s="1"/>
  <c r="Q43"/>
  <c r="Q22" s="1"/>
  <c r="P43"/>
  <c r="P22" s="1"/>
  <c r="O43"/>
  <c r="O22" s="1"/>
  <c r="N43"/>
  <c r="N22" s="1"/>
  <c r="M43"/>
  <c r="M22" s="1"/>
  <c r="L43"/>
  <c r="L22" s="1"/>
  <c r="K43"/>
  <c r="K22" s="1"/>
  <c r="E35"/>
  <c r="E89" i="11"/>
  <c r="F89"/>
  <c r="G89"/>
  <c r="E90"/>
  <c r="F90"/>
  <c r="G90"/>
  <c r="E91"/>
  <c r="F91"/>
  <c r="G91"/>
  <c r="E92"/>
  <c r="F92"/>
  <c r="G92"/>
  <c r="E93"/>
  <c r="F93"/>
  <c r="G93"/>
  <c r="E94"/>
  <c r="F94"/>
  <c r="G94"/>
  <c r="E95"/>
  <c r="F95"/>
  <c r="G95"/>
  <c r="E96"/>
  <c r="F96"/>
  <c r="G96"/>
  <c r="E97"/>
  <c r="F97"/>
  <c r="G97"/>
  <c r="E98"/>
  <c r="F98"/>
  <c r="G98"/>
  <c r="E99"/>
  <c r="F99"/>
  <c r="G99"/>
  <c r="E100"/>
  <c r="F100"/>
  <c r="G100"/>
  <c r="E101"/>
  <c r="F101"/>
  <c r="G101"/>
  <c r="E102"/>
  <c r="F102"/>
  <c r="G102"/>
  <c r="E103"/>
  <c r="F103"/>
  <c r="G103"/>
  <c r="E104"/>
  <c r="F104"/>
  <c r="G104"/>
  <c r="E105"/>
  <c r="F105"/>
  <c r="G105"/>
  <c r="E106"/>
  <c r="F106"/>
  <c r="G106"/>
  <c r="E107"/>
  <c r="F107"/>
  <c r="G107"/>
  <c r="E46"/>
  <c r="F46"/>
  <c r="G46"/>
  <c r="E47"/>
  <c r="F47"/>
  <c r="G47"/>
  <c r="E48"/>
  <c r="F48"/>
  <c r="G48"/>
  <c r="E49"/>
  <c r="F49"/>
  <c r="G49"/>
  <c r="E50"/>
  <c r="F50"/>
  <c r="G50"/>
  <c r="E51"/>
  <c r="F51"/>
  <c r="G51"/>
  <c r="E52"/>
  <c r="F52"/>
  <c r="G52"/>
  <c r="E53"/>
  <c r="F53"/>
  <c r="G53"/>
  <c r="E54"/>
  <c r="F54"/>
  <c r="G54"/>
  <c r="E55"/>
  <c r="F55"/>
  <c r="G55"/>
  <c r="E56"/>
  <c r="F56"/>
  <c r="G56"/>
  <c r="E57"/>
  <c r="F57"/>
  <c r="G57"/>
  <c r="E58"/>
  <c r="F58"/>
  <c r="G58"/>
  <c r="E59"/>
  <c r="F59"/>
  <c r="G59"/>
  <c r="E60"/>
  <c r="F60"/>
  <c r="G60"/>
  <c r="E61"/>
  <c r="F61"/>
  <c r="G61"/>
  <c r="E62"/>
  <c r="F62"/>
  <c r="G62"/>
  <c r="E63"/>
  <c r="F63"/>
  <c r="G63"/>
  <c r="E64"/>
  <c r="F64"/>
  <c r="G64"/>
  <c r="G88"/>
  <c r="F88"/>
  <c r="E88"/>
  <c r="P87"/>
  <c r="O87"/>
  <c r="N87"/>
  <c r="M87"/>
  <c r="L87"/>
  <c r="K87"/>
  <c r="J87"/>
  <c r="I87"/>
  <c r="H87"/>
  <c r="G86"/>
  <c r="F86"/>
  <c r="E86"/>
  <c r="G85"/>
  <c r="F85"/>
  <c r="E85"/>
  <c r="G84"/>
  <c r="F84"/>
  <c r="E84"/>
  <c r="G83"/>
  <c r="F83"/>
  <c r="E83"/>
  <c r="G82"/>
  <c r="F82"/>
  <c r="E82"/>
  <c r="G81"/>
  <c r="F81"/>
  <c r="E81"/>
  <c r="G80"/>
  <c r="F80"/>
  <c r="E80"/>
  <c r="G79"/>
  <c r="F79"/>
  <c r="E79"/>
  <c r="F78"/>
  <c r="E78"/>
  <c r="G77"/>
  <c r="F77"/>
  <c r="E77"/>
  <c r="G76"/>
  <c r="F76"/>
  <c r="E76"/>
  <c r="G75"/>
  <c r="F75"/>
  <c r="E75"/>
  <c r="G74"/>
  <c r="E74"/>
  <c r="G73"/>
  <c r="F73"/>
  <c r="E73"/>
  <c r="G72"/>
  <c r="F72"/>
  <c r="E72"/>
  <c r="G71"/>
  <c r="F71"/>
  <c r="E71"/>
  <c r="G70"/>
  <c r="F70"/>
  <c r="E70"/>
  <c r="G69"/>
  <c r="F69"/>
  <c r="E69"/>
  <c r="G68"/>
  <c r="F68"/>
  <c r="E68"/>
  <c r="G66"/>
  <c r="F66"/>
  <c r="E66"/>
  <c r="E23"/>
  <c r="F23"/>
  <c r="G23"/>
  <c r="E20"/>
  <c r="F20"/>
  <c r="G20"/>
  <c r="E21"/>
  <c r="H44"/>
  <c r="I44"/>
  <c r="J44"/>
  <c r="K44"/>
  <c r="L44"/>
  <c r="M44"/>
  <c r="N44"/>
  <c r="O44"/>
  <c r="P44"/>
  <c r="E43"/>
  <c r="F43"/>
  <c r="G43"/>
  <c r="E41"/>
  <c r="F41"/>
  <c r="G41"/>
  <c r="E42"/>
  <c r="F42"/>
  <c r="G42"/>
  <c r="G40"/>
  <c r="F30"/>
  <c r="F40"/>
  <c r="F39"/>
  <c r="F38"/>
  <c r="F37"/>
  <c r="F36"/>
  <c r="F35"/>
  <c r="F34"/>
  <c r="F33"/>
  <c r="F32"/>
  <c r="G39"/>
  <c r="G38"/>
  <c r="G37"/>
  <c r="G36"/>
  <c r="G31"/>
  <c r="G32"/>
  <c r="G33"/>
  <c r="G34"/>
  <c r="E31"/>
  <c r="E32"/>
  <c r="E33"/>
  <c r="E34"/>
  <c r="E35"/>
  <c r="E36"/>
  <c r="E37"/>
  <c r="E38"/>
  <c r="E39"/>
  <c r="E40"/>
  <c r="G30"/>
  <c r="E30"/>
  <c r="G29"/>
  <c r="F29"/>
  <c r="E29"/>
  <c r="G28"/>
  <c r="F28"/>
  <c r="E28"/>
  <c r="G27"/>
  <c r="F27"/>
  <c r="E27"/>
  <c r="G26"/>
  <c r="F26"/>
  <c r="E26"/>
  <c r="G25"/>
  <c r="F25"/>
  <c r="E25"/>
  <c r="F21"/>
  <c r="G21"/>
  <c r="G85" i="14" l="1"/>
  <c r="G64" s="1"/>
  <c r="F85"/>
  <c r="F64" s="1"/>
  <c r="E85"/>
  <c r="E64" s="1"/>
  <c r="E43"/>
  <c r="E22" s="1"/>
  <c r="F43"/>
  <c r="F22" s="1"/>
  <c r="G43"/>
  <c r="G22" s="1"/>
  <c r="F87" i="11"/>
  <c r="G87"/>
  <c r="E87"/>
  <c r="G37" i="15" l="1"/>
  <c r="G41"/>
  <c r="G18"/>
  <c r="G17" s="1"/>
  <c r="G24"/>
  <c r="G28"/>
  <c r="G36"/>
  <c r="G34"/>
  <c r="G32" s="1"/>
  <c r="G16" l="1"/>
  <c r="R19" i="10" l="1"/>
  <c r="J25"/>
  <c r="J21"/>
  <c r="J19" s="1"/>
  <c r="H25"/>
  <c r="H21"/>
  <c r="H19" s="1"/>
  <c r="D28" l="1"/>
  <c r="D27"/>
  <c r="D26"/>
  <c r="M25"/>
  <c r="L25"/>
  <c r="K25"/>
  <c r="I25"/>
  <c r="G25"/>
  <c r="F25"/>
  <c r="E25"/>
  <c r="D24"/>
  <c r="D23"/>
  <c r="D22"/>
  <c r="M21"/>
  <c r="L21"/>
  <c r="K21"/>
  <c r="I21"/>
  <c r="G21"/>
  <c r="F21"/>
  <c r="E21"/>
  <c r="E19" s="1"/>
  <c r="V19"/>
  <c r="U19"/>
  <c r="T19"/>
  <c r="S19"/>
  <c r="Q19"/>
  <c r="P19"/>
  <c r="O19"/>
  <c r="N19"/>
  <c r="L19" l="1"/>
  <c r="I19"/>
  <c r="M19"/>
  <c r="K19"/>
  <c r="D25"/>
  <c r="F19"/>
  <c r="D21"/>
  <c r="G19"/>
  <c r="H61" i="4" l="1"/>
  <c r="G61"/>
  <c r="F61"/>
  <c r="G45" i="11" l="1"/>
  <c r="F45"/>
  <c r="E45"/>
  <c r="E44" s="1"/>
  <c r="G53" i="4"/>
  <c r="H53"/>
  <c r="F53"/>
  <c r="G50"/>
  <c r="H50"/>
  <c r="F50"/>
  <c r="G43"/>
  <c r="H43"/>
  <c r="F43"/>
  <c r="F44" i="11" l="1"/>
  <c r="G44"/>
  <c r="F29" i="4"/>
  <c r="G29"/>
  <c r="H29"/>
  <c r="F36"/>
  <c r="G36"/>
  <c r="H36"/>
  <c r="F65"/>
  <c r="G65"/>
  <c r="H65"/>
  <c r="F28" l="1"/>
  <c r="F20" s="1"/>
  <c r="G28"/>
  <c r="G20" s="1"/>
  <c r="H28"/>
  <c r="H20" s="1"/>
</calcChain>
</file>

<file path=xl/sharedStrings.xml><?xml version="1.0" encoding="utf-8"?>
<sst xmlns="http://schemas.openxmlformats.org/spreadsheetml/2006/main" count="1020" uniqueCount="331">
  <si>
    <t>Tổng số</t>
  </si>
  <si>
    <t>A</t>
  </si>
  <si>
    <t>Người lập biểu</t>
  </si>
  <si>
    <t>Nữ</t>
  </si>
  <si>
    <t>Họ và tên ………………..</t>
  </si>
  <si>
    <t>Chỉ tiêu</t>
  </si>
  <si>
    <t>Mã số</t>
  </si>
  <si>
    <t>Đơn vị tính: người</t>
  </si>
  <si>
    <t>B</t>
  </si>
  <si>
    <t>Trong tổng số</t>
  </si>
  <si>
    <t>Sơ cấp</t>
  </si>
  <si>
    <t>Cao đẳng</t>
  </si>
  <si>
    <t>Trung cấp</t>
  </si>
  <si>
    <t>Thủ trưởng đơn vị</t>
  </si>
  <si>
    <t>Trong tổng số:</t>
  </si>
  <si>
    <t>1. Tổng số</t>
  </si>
  <si>
    <t>2. Chia theo cơ hữu</t>
  </si>
  <si>
    <t>Đơn vị báo cáo:</t>
  </si>
  <si>
    <t>Loại hình:</t>
  </si>
  <si>
    <t>SỐ NHÀ GIÁO</t>
  </si>
  <si>
    <t>Mã
số</t>
  </si>
  <si>
    <t>Tổng
số</t>
  </si>
  <si>
    <t>SỐ NGƯỜI HỌC GIÁO DỤC NGHỀ NGHIỆP</t>
  </si>
  <si>
    <t>1</t>
  </si>
  <si>
    <t>2</t>
  </si>
  <si>
    <t>3</t>
  </si>
  <si>
    <t>4</t>
  </si>
  <si>
    <t>5</t>
  </si>
  <si>
    <t>Biểu mẫu: 01/GDNN-CS</t>
  </si>
  <si>
    <t>- Theo học hàm/chức danh</t>
  </si>
  <si>
    <t>- Theo danh hiệu</t>
  </si>
  <si>
    <t>2.1. Biên chế</t>
  </si>
  <si>
    <t>+ Giáo sư</t>
  </si>
  <si>
    <t>+ Phó giáo sư</t>
  </si>
  <si>
    <t>a. TSKH và Tiến sĩ</t>
  </si>
  <si>
    <t>1001</t>
  </si>
  <si>
    <t>1002</t>
  </si>
  <si>
    <t>1011</t>
  </si>
  <si>
    <t>1012</t>
  </si>
  <si>
    <t>1100</t>
  </si>
  <si>
    <t>1110</t>
  </si>
  <si>
    <t>1120</t>
  </si>
  <si>
    <t>1111</t>
  </si>
  <si>
    <t>1112</t>
  </si>
  <si>
    <t>1113</t>
  </si>
  <si>
    <t>1114</t>
  </si>
  <si>
    <t>1115</t>
  </si>
  <si>
    <t>1116</t>
  </si>
  <si>
    <t>- Lý thuyết</t>
  </si>
  <si>
    <t>- Thực hành</t>
  </si>
  <si>
    <t xml:space="preserve">Cấp quản lý: </t>
  </si>
  <si>
    <t>Địa chỉ:</t>
  </si>
  <si>
    <t>Mã đơn vị:</t>
  </si>
  <si>
    <t>Chia theo trình độ đào tạo</t>
  </si>
  <si>
    <t>1. Tổng số người học GDNN</t>
  </si>
  <si>
    <t>(Mã ngành nghề)</t>
  </si>
  <si>
    <t>(Tên ngành nghề)</t>
  </si>
  <si>
    <t>6</t>
  </si>
  <si>
    <t>7</t>
  </si>
  <si>
    <t>8</t>
  </si>
  <si>
    <t>9</t>
  </si>
  <si>
    <t>1121</t>
  </si>
  <si>
    <t>1122</t>
  </si>
  <si>
    <t>1123</t>
  </si>
  <si>
    <t>1124</t>
  </si>
  <si>
    <t>1125</t>
  </si>
  <si>
    <t>1126</t>
  </si>
  <si>
    <t>1201</t>
  </si>
  <si>
    <t>1202</t>
  </si>
  <si>
    <t>1203</t>
  </si>
  <si>
    <t>1204</t>
  </si>
  <si>
    <t>1205</t>
  </si>
  <si>
    <t>1206</t>
  </si>
  <si>
    <t>1301</t>
  </si>
  <si>
    <t>1302</t>
  </si>
  <si>
    <t>1401</t>
  </si>
  <si>
    <t>5. Chia theo trình độ kỹ năng nghề</t>
  </si>
  <si>
    <t>1402</t>
  </si>
  <si>
    <t>1403</t>
  </si>
  <si>
    <t>1501</t>
  </si>
  <si>
    <t>1502</t>
  </si>
  <si>
    <t>1503</t>
  </si>
  <si>
    <t>1601</t>
  </si>
  <si>
    <t>1602</t>
  </si>
  <si>
    <t>1603</t>
  </si>
  <si>
    <t>10</t>
  </si>
  <si>
    <t>11</t>
  </si>
  <si>
    <t>12</t>
  </si>
  <si>
    <t>13</t>
  </si>
  <si>
    <t>Loại cơ sở:</t>
  </si>
  <si>
    <t>(Trung ương ghi 11; Địa phương ghi 12)</t>
  </si>
  <si>
    <t>(Công lập ghi 21; Tư thục ghi 22; Có vốn đầu tư nước ngoài ghi 23)</t>
  </si>
  <si>
    <t>(Trường Cao đẳng ghi 31; Trường Trung cấp ghi 32; Trung tâm GDNN ghi 33 và Cơ sở khác ghi 34)</t>
  </si>
  <si>
    <t>6. Chia theo nhiệm vụ giảng dạy</t>
  </si>
  <si>
    <t>14</t>
  </si>
  <si>
    <t>15</t>
  </si>
  <si>
    <t>1=4+7
+10+13</t>
  </si>
  <si>
    <t>2=5+8
+11+14</t>
  </si>
  <si>
    <t>3=6+9
+12+15</t>
  </si>
  <si>
    <t>8. Chia theo độ tuổi</t>
  </si>
  <si>
    <t>8.1. Trên 60 tuổi</t>
  </si>
  <si>
    <t>8.2. Từ 51-60 tuổi</t>
  </si>
  <si>
    <t>8.3. Từ 41-50 tuổi</t>
  </si>
  <si>
    <t>8.4. Từ 31-40 tuổi</t>
  </si>
  <si>
    <t>8.5. Dưới 30 tuổi</t>
  </si>
  <si>
    <t>1701</t>
  </si>
  <si>
    <t>1702</t>
  </si>
  <si>
    <t>1703</t>
  </si>
  <si>
    <t>1704</t>
  </si>
  <si>
    <t>1705</t>
  </si>
  <si>
    <t>x</t>
  </si>
  <si>
    <t>1300</t>
  </si>
  <si>
    <t>1200</t>
  </si>
  <si>
    <r>
      <t>2.2. Hợp đồng (</t>
    </r>
    <r>
      <rPr>
        <b/>
        <i/>
        <sz val="14"/>
        <rFont val="Calibri Light"/>
        <family val="1"/>
        <scheme val="major"/>
      </rPr>
      <t>từ 1 năm trở lên</t>
    </r>
    <r>
      <rPr>
        <b/>
        <sz val="14"/>
        <rFont val="Calibri Light"/>
        <family val="1"/>
        <scheme val="major"/>
      </rPr>
      <t>)</t>
    </r>
  </si>
  <si>
    <t>+ Nhà giáo nhân dân, nghệ sĩ nhân dân, nghệ nhân nhân dân, thầy thuốc nhân dân</t>
  </si>
  <si>
    <t>+ Nhà giáo ưu tú, nghệ sĩ ưu tú, nghệ nhân ưu tú, thầy thuốc ưu tú</t>
  </si>
  <si>
    <r>
      <t xml:space="preserve">3. Chia theo trình độ ngoại ngữ
</t>
    </r>
    <r>
      <rPr>
        <i/>
        <sz val="14"/>
        <rFont val="Calibri Light"/>
        <family val="1"/>
        <scheme val="major"/>
      </rPr>
      <t>(Khung năng lực ngoại ngữ Việt Nam)</t>
    </r>
  </si>
  <si>
    <r>
      <t xml:space="preserve">4. Chia theo trình độ ứng dụng CNTT/tin học </t>
    </r>
    <r>
      <rPr>
        <i/>
        <sz val="14"/>
        <rFont val="Calibri Light"/>
        <family val="1"/>
        <scheme val="major"/>
      </rPr>
      <t>(chuẩn kỹ năng sử dụng CNTT)</t>
    </r>
  </si>
  <si>
    <t>1700</t>
  </si>
  <si>
    <t>1600</t>
  </si>
  <si>
    <t>c. Thạc sĩ</t>
  </si>
  <si>
    <t>e. Đại học</t>
  </si>
  <si>
    <t>f. Cao đẳng, Cao đẳng nghề</t>
  </si>
  <si>
    <t>g. Trung cấp, Trung cấp nghề</t>
  </si>
  <si>
    <t>h. Trình độ khác</t>
  </si>
  <si>
    <t>t</t>
  </si>
  <si>
    <t>Biểu mẫu: 02-CQ/GDNN-CS</t>
  </si>
  <si>
    <t>Biểu mẫu: 02-TX/GDNN-CS</t>
  </si>
  <si>
    <t>HÌNH THỨC ĐÀO TẠO: CHÍNH QUY</t>
  </si>
  <si>
    <t>HÌNH THỨC ĐÀO TẠO: THƯỜNG XUYÊN</t>
  </si>
  <si>
    <t>Đào tạo dưới 3 tháng</t>
  </si>
  <si>
    <t>Trong đó:</t>
  </si>
  <si>
    <t>1=4+7+10</t>
  </si>
  <si>
    <t>2=5+8+11</t>
  </si>
  <si>
    <t>3=6+9+12</t>
  </si>
  <si>
    <t>Chia theo nhóm đối tượng chính sách</t>
  </si>
  <si>
    <t>Người được hưởng chế độ ưu đãi người có công với cách mạng</t>
  </si>
  <si>
    <t>Người thuộc hộ nghèo</t>
  </si>
  <si>
    <t>Người thuộc hộ bị thu hồi đất</t>
  </si>
  <si>
    <t>Người khuyết tật</t>
  </si>
  <si>
    <t>2. Chia theo lĩnh vực đào tạo</t>
  </si>
  <si>
    <t>2.1 Nông nghiệp</t>
  </si>
  <si>
    <t>2.2 Phi nông nghiệp</t>
  </si>
  <si>
    <t>Hiệu quả sau học nghề</t>
  </si>
  <si>
    <t>Tổng số người có  việc làm</t>
  </si>
  <si>
    <t>Được doanh nghiệp/ Đơn vị bao tiêu sản phẩm</t>
  </si>
  <si>
    <t>Tự tạo việc làm</t>
  </si>
  <si>
    <t>Thành  lập tổ hợp tác, HTX, doanh nghiệp</t>
  </si>
  <si>
    <t>16</t>
  </si>
  <si>
    <t>17</t>
  </si>
  <si>
    <t>18</t>
  </si>
  <si>
    <t>Số người được học nghề</t>
  </si>
  <si>
    <t>KẾT QUẢ THỰC HIỆN HỖ TRỢ ĐÀO TẠO NGHỀ CHO LAO ĐỘNG NÔNG THÔN</t>
  </si>
  <si>
    <t>Trong đó: Nữ</t>
  </si>
  <si>
    <t>Tổng số người thực tế thuộc đối tượng 1</t>
  </si>
  <si>
    <t>Trong tổng số (đối tượng 1)</t>
  </si>
  <si>
    <t>Tỷ lệ lao động có việc làm sau học nghề</t>
  </si>
  <si>
    <t>19</t>
  </si>
  <si>
    <t>Được doanh nghiệp tuyển dụng</t>
  </si>
  <si>
    <t>Được doanh nghiệp nhận bao tiêu sản phẩm</t>
  </si>
  <si>
    <t>Thành  lập tổ, nhóm SX, HTX, doanh nghiệp</t>
  </si>
  <si>
    <t>Số hộ thoát nghèo</t>
  </si>
  <si>
    <t>Số người đã học xong</t>
  </si>
  <si>
    <t>4.1 Nâng cao hoặc tương đương</t>
  </si>
  <si>
    <t>4.2 Cơ bản hoặc tương đương</t>
  </si>
  <si>
    <t>a. Dưới 25 tuổi</t>
  </si>
  <si>
    <t>b. Từ 26 đến 45 tuổi</t>
  </si>
  <si>
    <t>c Trên 45 tuổi</t>
  </si>
  <si>
    <t>3101</t>
  </si>
  <si>
    <t>3102</t>
  </si>
  <si>
    <t>3103</t>
  </si>
  <si>
    <t>1=3+9+10</t>
  </si>
  <si>
    <t>12=13+14
+15+16</t>
  </si>
  <si>
    <r>
      <t xml:space="preserve">7. Chia theo nghiệp vụ sư phạm </t>
    </r>
    <r>
      <rPr>
        <i/>
        <sz val="14"/>
        <rFont val="Calibri Light"/>
        <family val="1"/>
        <scheme val="major"/>
      </rPr>
      <t>(NVSP)</t>
    </r>
  </si>
  <si>
    <t>2111</t>
  </si>
  <si>
    <t>2112</t>
  </si>
  <si>
    <t>2113</t>
  </si>
  <si>
    <t>2114</t>
  </si>
  <si>
    <t>3104</t>
  </si>
  <si>
    <t>3105</t>
  </si>
  <si>
    <t>3106</t>
  </si>
  <si>
    <t>3107</t>
  </si>
  <si>
    <t>3108</t>
  </si>
  <si>
    <t>3109</t>
  </si>
  <si>
    <t>3110</t>
  </si>
  <si>
    <t>3111</t>
  </si>
  <si>
    <t>3112</t>
  </si>
  <si>
    <t>3113</t>
  </si>
  <si>
    <t xml:space="preserve">Ghi chú: </t>
  </si>
  <si>
    <t>- Thống kê học vấn, trình độ chuyên môn, ngoại ngữ, ứng dụng CNTT/tin học, kỹ năng nghề và nghiệp vụ sự phạm ở trình độ cao nhất đã đạt được.</t>
  </si>
  <si>
    <t>(Ký tên)</t>
  </si>
  <si>
    <t>(ký, đóng dấu)</t>
  </si>
  <si>
    <t>......., ngày..... tháng.... năm.....</t>
  </si>
  <si>
    <t>3.2. Chia theo ngành nghề đào tạo</t>
  </si>
  <si>
    <t>3.1. Chia theo đối tượng chính sách</t>
  </si>
  <si>
    <t>3.1.1. Vay vốn theo QĐ số 157/2007/QĐ-TTg</t>
  </si>
  <si>
    <t>3.1.2. Cử tuyển theo Nghị định số 134/2006/NĐ-CP</t>
  </si>
  <si>
    <t>3.1.3. Đặt hàng đào tạo theo QĐ số 39/2008/QĐ-TTg</t>
  </si>
  <si>
    <t>3.1.4. Miễn, giảm học phí và hỗ trợ chi phí học tập theo Nghị định số 86/2015/NĐ-CP</t>
  </si>
  <si>
    <t>3.1.5. Con em người có công, hộ nghèo học ở trình độ cao đẳng, trung cấp</t>
  </si>
  <si>
    <t>3.1.8. Thanh niên hoàn thành nghĩa vụ quân sự, nghĩa vụ tham gia Công an nhân dân; thanh niên tình nguyện theo Nghị định số 61/2015/NĐ-CP</t>
  </si>
  <si>
    <t>3.1.9. Nội trú theo QĐ số 53/2015/QĐ-TTg</t>
  </si>
  <si>
    <t>2.1. Chia theo đối tượng chính sách</t>
  </si>
  <si>
    <t>2.1.1. Vay vốn theo QĐ số 157/2007/QĐ-TTg</t>
  </si>
  <si>
    <t>2.1.2. Cử tuyển theo Nghị định số 134/2006/NĐ-CP</t>
  </si>
  <si>
    <t>2.1.3. Đặt hàng đào tạo theo QĐ số 39/2008/QĐ-TTg</t>
  </si>
  <si>
    <t>2.1.4. Miễn, giảm học phí và hỗ trợ chi phí học tập theo Nghị định số 86/2015/NĐ-CP</t>
  </si>
  <si>
    <t>2.1.5. Con em người có công, hộ nghèo học ở trình độ cao đẳng, trung cấp</t>
  </si>
  <si>
    <t>2.1.8. Thanh niên hoàn thành nghĩa vụ quân sự, nghĩa vụ tham gia Công an nhân dân; thanh niên tình nguyện theo Nghị định số 61/2015/NĐ-CP</t>
  </si>
  <si>
    <t>2.1.9. Nội trú theo QĐ số 53/2015/QĐ-TTg</t>
  </si>
  <si>
    <t>2.2. Chia theo ngành nghề đào tạo</t>
  </si>
  <si>
    <t>Dân tộc
thiểu số / ít người</t>
  </si>
  <si>
    <t>Người dân tộc thiểu số/ít người</t>
  </si>
  <si>
    <t>Không</t>
  </si>
  <si>
    <t>- Người khuyết tật</t>
  </si>
  <si>
    <t>- Người dân tộc thiểu số/ít người</t>
  </si>
  <si>
    <t>- Người thuộc diện được hưởng chính sách ưu đãi người có công với cách mạng</t>
  </si>
  <si>
    <t>- Người thuộc hộ nghèo</t>
  </si>
  <si>
    <t>- Người thuộc hộ gia đình bị thu hồi đất nông nghiệp, đất kinh doanh</t>
  </si>
  <si>
    <t>- Lao động nữ bị mất việc làm</t>
  </si>
  <si>
    <t>- Người thuộc hộ cận nghèo</t>
  </si>
  <si>
    <t>- Nữ</t>
  </si>
  <si>
    <t>- Lao động nông thôn</t>
  </si>
  <si>
    <t>- Ngư dân</t>
  </si>
  <si>
    <t>3114</t>
  </si>
  <si>
    <t>3115</t>
  </si>
  <si>
    <t>2115</t>
  </si>
  <si>
    <t>2116</t>
  </si>
  <si>
    <t>2117</t>
  </si>
  <si>
    <t>2118</t>
  </si>
  <si>
    <t>3116</t>
  </si>
  <si>
    <t>3117</t>
  </si>
  <si>
    <t>Trong đó: tốt nghiệp THCS</t>
  </si>
  <si>
    <t>2119</t>
  </si>
  <si>
    <t>2120</t>
  </si>
  <si>
    <t>2121</t>
  </si>
  <si>
    <t>2122</t>
  </si>
  <si>
    <t>2123</t>
  </si>
  <si>
    <t>2124</t>
  </si>
  <si>
    <t>2125</t>
  </si>
  <si>
    <t>2126</t>
  </si>
  <si>
    <t>2127</t>
  </si>
  <si>
    <t>2128</t>
  </si>
  <si>
    <t>3118</t>
  </si>
  <si>
    <t>7.1 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</si>
  <si>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7.2 Chứng chỉ bồi dưỡng sư phạm bậc 2 hoặc Chứng chỉ bồi dưỡng NVSP giáo viên trung cấp chuyên nghiệp hoặc Bằng tốt nghiệp cao đẳng chuyên ngành sư phạm hoặc Chứng chỉ NVSP dạy trình độ trung cấp tương đương</t>
  </si>
  <si>
    <t>7.3 Chứng chỉ sư phạm dạy nghề trình độ sơ cấp hoặc Chứng chỉ bồi dưỡng sư phạm bậc 1 hoặc Chứng chỉ NVSP dạy trình độ sơ cấp hoặc tương đương</t>
  </si>
  <si>
    <t>Biểu mẫu: 04/GDNN-CS</t>
  </si>
  <si>
    <t>TÀI CHÍNH GIÁO DỤC NGHỀ NGHIỆP</t>
  </si>
  <si>
    <t>1000</t>
  </si>
  <si>
    <t>I. Vốn sự nghiệp</t>
  </si>
  <si>
    <t>A. NGUỒN KINH PHÍ</t>
  </si>
  <si>
    <t>1. Ngân sách Trung ương</t>
  </si>
  <si>
    <t>- Kinh phí NSNN cấp chi thường xuyên</t>
  </si>
  <si>
    <t>- Chương trình mục tiêu quốc gia</t>
  </si>
  <si>
    <t>- Chương trình mục tiêu</t>
  </si>
  <si>
    <t>- Vốn ODA</t>
  </si>
  <si>
    <t>- Khác</t>
  </si>
  <si>
    <t>2. Ngân sách địa phương</t>
  </si>
  <si>
    <t>3. Nguồn thu của cơ sở GDNN</t>
  </si>
  <si>
    <t>- Thu học phí</t>
  </si>
  <si>
    <t>- Thu sự nghiệp hoạt động SXKD, dịch vụ</t>
  </si>
  <si>
    <t>1130</t>
  </si>
  <si>
    <t>1131</t>
  </si>
  <si>
    <t>1132</t>
  </si>
  <si>
    <t>1133</t>
  </si>
  <si>
    <t>- Thu khác</t>
  </si>
  <si>
    <t>II. Vốn đầu tư</t>
  </si>
  <si>
    <t>3. Nguồn hợp pháp khác</t>
  </si>
  <si>
    <t>1210</t>
  </si>
  <si>
    <t>1220</t>
  </si>
  <si>
    <t>1230</t>
  </si>
  <si>
    <t>xx</t>
  </si>
  <si>
    <t>B. SỬ DỤNG KINH PHÍ</t>
  </si>
  <si>
    <t>- Mua nguyên nhiên vật liệu</t>
  </si>
  <si>
    <t>- Chi khác</t>
  </si>
  <si>
    <t>- Lương</t>
  </si>
  <si>
    <t>2100</t>
  </si>
  <si>
    <t>2110</t>
  </si>
  <si>
    <t>2130</t>
  </si>
  <si>
    <t>2. Chi đầu tư thiết bị, cơ sở vật chất phục vụ công tác đào tạo</t>
  </si>
  <si>
    <t>3. Chi đầu tư xây dựng cơ bản</t>
  </si>
  <si>
    <t>4. Chi khác</t>
  </si>
  <si>
    <t>2200</t>
  </si>
  <si>
    <t>2300</t>
  </si>
  <si>
    <t>2400</t>
  </si>
  <si>
    <t>Giá trị</t>
  </si>
  <si>
    <t>Đơn vị tính: triệu đồng</t>
  </si>
  <si>
    <t>2.1.7. Người lao động đi làm việc ở nước ngoài theo hợp đồng được hỗ trợ đào tạo nghề theo Nghị định số 61/2015/NĐ-CP</t>
  </si>
  <si>
    <t>3.1.7. Người lao động đi làm việc ở nước ngoài theo hợp đồng được hỗ trợ đào tạo nghề theo Nghị định số 61/2015/NĐ-CP</t>
  </si>
  <si>
    <t>2129</t>
  </si>
  <si>
    <t>3119</t>
  </si>
  <si>
    <t>Kỳ báo cáo:</t>
  </si>
  <si>
    <t>Năm ......</t>
  </si>
  <si>
    <t>Biểu mẫu: 03/GDNN-CS</t>
  </si>
  <si>
    <t>- Trình độ ngoại ngữ của nhà giáo được quy định trong các Thông tư về mã số, tiêu chuẩn chức danh nghề nghiệp là căn cứ vào Khung năng lực ngoại ngữ 6 bậc dùng cho Việt Nam (ban hành kèm theo Thông tư số 01/2014/TT-BGDĐT ngày 24/01/2014 của Bộ Giáo dục và Đào tạo.</t>
  </si>
  <si>
    <t>- Trình độ ứng dụng CNTT/tin học của nhà giáo được quy định trong Thông tư số 03/2014/TT-BTTTT ngày 11/3/2014 của Bộ Thông tin và Truyền thông quy định Chuẩn kỹ năng sử dụng công nghệ thông tin; Thông tư liên tịch số 17/2016/TTLT-BGDĐT-BTTTT ngày 21/6/2016 của Bộ Giáo dục và Đào tạo, Bộ Thông tin và Truyền thông quy định tổ chức thi và cấp chứng chỉ ứng dụng công nghệ thông tin.</t>
  </si>
  <si>
    <t>- Mã số 1000 = Mã số 1100 = Mã số 1200 = Mã số 1300 = Mã số 1700.</t>
  </si>
  <si>
    <t>- Trình độ kỹ năng nghề và nghiệp vụ sư phạm được quy định trong các Thông tư 38/2015/TT-BLĐTBXH ngày 25/10/2016 của Bộ Lao động -Thương binh và Xã hội quy định về chứng chỉ kỹ năng nghề quốc gia, cấp và quản lý việc cấp chứng chỉ kỹ năng nghề quốc gia; Thông tư số 08/2017/TT-BLĐTBXH ngày 10/3/2017 của Bộ Lao động -Thương binh và Xã hội quy định chuẩn về chuyên môn, nghiệp vụ của nhà giáo giáo dục nghề nghiệp.</t>
  </si>
  <si>
    <t>PHỤ LỤC 1:</t>
  </si>
  <si>
    <r>
      <t xml:space="preserve">3.1 </t>
    </r>
    <r>
      <rPr>
        <b/>
        <sz val="13"/>
        <rFont val="Calibri Light"/>
        <family val="1"/>
        <scheme val="major"/>
      </rPr>
      <t xml:space="preserve">Bậc 6 </t>
    </r>
    <r>
      <rPr>
        <sz val="13"/>
        <rFont val="Calibri Light"/>
        <family val="1"/>
        <scheme val="major"/>
      </rPr>
      <t>(CEFR: C2) hoặc tương đương</t>
    </r>
  </si>
  <si>
    <r>
      <t>3.2</t>
    </r>
    <r>
      <rPr>
        <b/>
        <sz val="13"/>
        <rFont val="Calibri Light"/>
        <family val="1"/>
        <scheme val="major"/>
      </rPr>
      <t xml:space="preserve"> Bậc 5 </t>
    </r>
    <r>
      <rPr>
        <sz val="13"/>
        <rFont val="Calibri Light"/>
        <family val="1"/>
        <scheme val="major"/>
      </rPr>
      <t>(CEFR: C1) hoặc tương đương</t>
    </r>
  </si>
  <si>
    <r>
      <t>3.3</t>
    </r>
    <r>
      <rPr>
        <b/>
        <sz val="13"/>
        <rFont val="Calibri Light"/>
        <family val="1"/>
        <scheme val="major"/>
      </rPr>
      <t xml:space="preserve"> Bậc 4</t>
    </r>
    <r>
      <rPr>
        <sz val="13"/>
        <rFont val="Calibri Light"/>
        <family val="1"/>
        <scheme val="major"/>
      </rPr>
      <t xml:space="preserve"> (CEFR: B2) hoặc tương đương</t>
    </r>
  </si>
  <si>
    <r>
      <t>3.4</t>
    </r>
    <r>
      <rPr>
        <b/>
        <sz val="13"/>
        <rFont val="Calibri Light"/>
        <family val="1"/>
        <scheme val="major"/>
      </rPr>
      <t xml:space="preserve"> Bậc 3</t>
    </r>
    <r>
      <rPr>
        <sz val="13"/>
        <rFont val="Calibri Light"/>
        <family val="1"/>
        <scheme val="major"/>
      </rPr>
      <t xml:space="preserve"> (CEFR: B1) hoặc tương đương</t>
    </r>
  </si>
  <si>
    <r>
      <t>3.5</t>
    </r>
    <r>
      <rPr>
        <b/>
        <sz val="13"/>
        <rFont val="Calibri Light"/>
        <family val="1"/>
        <scheme val="major"/>
      </rPr>
      <t xml:space="preserve"> Bậc 2</t>
    </r>
    <r>
      <rPr>
        <sz val="13"/>
        <rFont val="Calibri Light"/>
        <family val="1"/>
        <scheme val="major"/>
      </rPr>
      <t xml:space="preserve"> (CEFR: A2) hoặc tương đương</t>
    </r>
  </si>
  <si>
    <r>
      <t>3.6</t>
    </r>
    <r>
      <rPr>
        <b/>
        <sz val="13"/>
        <rFont val="Calibri Light"/>
        <family val="1"/>
        <scheme val="major"/>
      </rPr>
      <t xml:space="preserve"> Bậc 1</t>
    </r>
    <r>
      <rPr>
        <sz val="13"/>
        <rFont val="Calibri Light"/>
        <family val="1"/>
        <scheme val="major"/>
      </rPr>
      <t xml:space="preserve"> (CEFR: A1) hoặc tương đương</t>
    </r>
  </si>
  <si>
    <r>
      <t>- Tích hợp (</t>
    </r>
    <r>
      <rPr>
        <i/>
        <sz val="13"/>
        <rFont val="Calibri Light"/>
        <family val="1"/>
        <scheme val="major"/>
      </rPr>
      <t>cả lý thuyết và thực hành</t>
    </r>
    <r>
      <rPr>
        <sz val="13"/>
        <rFont val="Calibri Light"/>
        <family val="1"/>
        <scheme val="major"/>
      </rPr>
      <t>)</t>
    </r>
  </si>
  <si>
    <t>- Ô mầu là ô đã chứa sẵn công thức</t>
  </si>
  <si>
    <t>Kỳ báo cáo: Quý....., năm 20..... / 6 tháng đầu năm 20..../ Năm 20.....</t>
  </si>
  <si>
    <t>2. Tổng số tuyển mới trong kỳ</t>
  </si>
  <si>
    <t>2.1.6. Hỗ trợ đào tạo trình độ sơ cấp, đào tạo dưới 3 tháng theo QĐ số 46/2015/QĐ-TTg</t>
  </si>
  <si>
    <t>3. Tổng số tốt nghiệp trong kỳ</t>
  </si>
  <si>
    <t>3.1.6. Hỗ trợ đào tạo trình độ sơ cấp, đào tạo dưới 3 tháng theo QĐ số 46/2015/QĐ-TTg</t>
  </si>
  <si>
    <t>Ghi chú:</t>
  </si>
  <si>
    <t>- Không ghi số liệu vào ô đánh dấu x;</t>
  </si>
  <si>
    <t/>
  </si>
  <si>
    <t>- Mã số 2000 = Mã số 2200; Mã số 3000 = Mã số 3200</t>
  </si>
  <si>
    <t>- Ô mầu là ô đã chứa sẵn công thức.</t>
  </si>
  <si>
    <t>- Đối với trình độ cao đẳng, trung cấp ghi tên và mã ngành nghề theo danh mục ngành, nghề đào tạo cấp 4 trình độ trung cấp, cao đẳng quy định tại Thông tư số 04/2017/TT-BLĐTBXH ngày 02/3/2017;
Trình độ sơ cấp và đào tạo dưới 3 tháng ghi mã ngành, nghề theo danh mục giáo dục, đào tạo cấp III quy định tại Quyết định 01/2017/QĐ-TTg ngày 17/01/2017.</t>
  </si>
  <si>
    <r>
      <t xml:space="preserve">Người thuộc hộ cận nghèo
</t>
    </r>
    <r>
      <rPr>
        <sz val="10"/>
        <rFont val="Times New Roman"/>
        <family val="1"/>
      </rPr>
      <t>(đối tượng 2)</t>
    </r>
  </si>
  <si>
    <r>
      <t xml:space="preserve">LĐNT khác
</t>
    </r>
    <r>
      <rPr>
        <sz val="10"/>
        <rFont val="Times New Roman"/>
        <family val="1"/>
      </rPr>
      <t>(đối tượng 3)</t>
    </r>
  </si>
  <si>
    <t>Trong đó: cơ sở thuộc doanh nghiệp</t>
  </si>
  <si>
    <t>Có</t>
  </si>
  <si>
    <t xml:space="preserve">Trong đó: cơ sở thuộc doanh nghiệp  </t>
  </si>
  <si>
    <t xml:space="preserve">Trong đó: cơ sở thuộc doanh nghiệp </t>
  </si>
  <si>
    <t>v</t>
  </si>
  <si>
    <t>- Mã số 1000 = Mã số 1100</t>
  </si>
  <si>
    <t>Số hộ trở thành hộ khác</t>
  </si>
  <si>
    <r>
      <rPr>
        <b/>
        <sz val="11"/>
        <rFont val="Calibri Light"/>
        <family val="1"/>
        <scheme val="major"/>
      </rPr>
      <t>5.1 Chứng chỉ kỹ năng nghề quốc gia Bậc 3 trở lên</t>
    </r>
    <r>
      <rPr>
        <sz val="11"/>
        <rFont val="Calibri Light"/>
        <family val="1"/>
        <scheme val="major"/>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</si>
  <si>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rPr>
        <b/>
        <sz val="11"/>
        <rFont val="Calibri Light"/>
        <family val="1"/>
        <scheme val="major"/>
      </rPr>
      <t>5.2 Chứng chỉ kỹ năng nghề quốc gia Bậc 2</t>
    </r>
    <r>
      <rPr>
        <sz val="11"/>
        <rFont val="Calibri Light"/>
        <family val="1"/>
        <scheme val="major"/>
      </rPr>
      <t xml:space="preserve">  hoặc Chứng nhận bậc thợ 4/7, 3/6 hoặc Chứng nhận nghệ nhân ưu tú, nghệ sĩ ưu tú, thầy thuốc ưu tú hoặc tương đương</t>
    </r>
  </si>
  <si>
    <r>
      <rPr>
        <b/>
        <sz val="11"/>
        <rFont val="Calibri Light"/>
        <family val="1"/>
        <scheme val="major"/>
      </rPr>
      <t>5.3 Chứng chỉ kỹ năng nghề quốc gia Bậc 1</t>
    </r>
    <r>
      <rPr>
        <sz val="11"/>
        <rFont val="Calibri Light"/>
        <family val="1"/>
        <scheme val="major"/>
      </rPr>
      <t xml:space="preserve">  hoặc Chứng nhận bậc thợ 3/7, 2/6 hoặc Chứng nhận nghệ nhân cấp tỉnh, thành phố trực thuộc Trung ương hoặc tương đương</t>
    </r>
  </si>
</sst>
</file>

<file path=xl/styles.xml><?xml version="1.0" encoding="utf-8"?>
<styleSheet xmlns="http://schemas.openxmlformats.org/spreadsheetml/2006/main">
  <numFmts count="2">
    <numFmt numFmtId="164" formatCode="_(* #,##0_);_(* \(#,##0\);_(* &quot;-&quot;_);_(@_)"/>
    <numFmt numFmtId="165" formatCode="#,##0_ ;[Red]\-#,##0\ "/>
  </numFmts>
  <fonts count="66">
    <font>
      <sz val="12"/>
      <color theme="1"/>
      <name val="Tahoma"/>
      <family val="2"/>
    </font>
    <font>
      <sz val="12"/>
      <name val=".VnTime"/>
      <family val="2"/>
    </font>
    <font>
      <sz val="10"/>
      <name val="Arial"/>
      <family val="2"/>
    </font>
    <font>
      <sz val="12"/>
      <color theme="1"/>
      <name val="Tahoma"/>
      <family val="2"/>
    </font>
    <font>
      <sz val="11"/>
      <color theme="1"/>
      <name val="Calibri"/>
      <family val="2"/>
      <scheme val="minor"/>
    </font>
    <font>
      <sz val="10"/>
      <name val="Calibri Light"/>
      <family val="1"/>
      <scheme val="major"/>
    </font>
    <font>
      <b/>
      <sz val="11"/>
      <name val="Calibri Light"/>
      <family val="2"/>
      <scheme val="major"/>
    </font>
    <font>
      <sz val="11"/>
      <name val="Calibri Light"/>
      <family val="2"/>
      <scheme val="major"/>
    </font>
    <font>
      <i/>
      <sz val="11"/>
      <name val="Calibri Light"/>
      <family val="2"/>
      <scheme val="major"/>
    </font>
    <font>
      <sz val="12"/>
      <name val="Calibri Light"/>
      <family val="2"/>
      <scheme val="major"/>
    </font>
    <font>
      <b/>
      <sz val="14"/>
      <name val="Calibri Light"/>
      <family val="2"/>
      <scheme val="major"/>
    </font>
    <font>
      <b/>
      <sz val="12"/>
      <name val="Calibri Light"/>
      <family val="2"/>
      <scheme val="major"/>
    </font>
    <font>
      <sz val="10"/>
      <name val="Calibri Light"/>
      <family val="2"/>
      <scheme val="major"/>
    </font>
    <font>
      <sz val="14"/>
      <name val="Calibri Light"/>
      <family val="2"/>
      <scheme val="major"/>
    </font>
    <font>
      <i/>
      <sz val="14"/>
      <name val="Calibri Light"/>
      <family val="2"/>
      <scheme val="major"/>
    </font>
    <font>
      <b/>
      <i/>
      <sz val="14"/>
      <name val="Calibri Light"/>
      <family val="2"/>
      <scheme val="major"/>
    </font>
    <font>
      <i/>
      <sz val="9"/>
      <name val="Calibri Light"/>
      <family val="2"/>
      <scheme val="major"/>
    </font>
    <font>
      <sz val="9"/>
      <name val="Calibri Light"/>
      <family val="2"/>
      <scheme val="major"/>
    </font>
    <font>
      <b/>
      <i/>
      <sz val="12"/>
      <name val="Calibri Light"/>
      <family val="2"/>
      <scheme val="major"/>
    </font>
    <font>
      <i/>
      <sz val="12"/>
      <name val="Calibri Light"/>
      <family val="2"/>
      <scheme val="major"/>
    </font>
    <font>
      <b/>
      <sz val="12"/>
      <color rgb="FFFF0000"/>
      <name val="Calibri Light"/>
      <family val="2"/>
      <scheme val="major"/>
    </font>
    <font>
      <i/>
      <sz val="11"/>
      <color rgb="FFFF0000"/>
      <name val="Calibri Light"/>
      <family val="2"/>
      <scheme val="major"/>
    </font>
    <font>
      <b/>
      <sz val="14"/>
      <name val="Calibri Light"/>
      <family val="1"/>
      <scheme val="major"/>
    </font>
    <font>
      <sz val="14"/>
      <name val="Calibri Light"/>
      <family val="1"/>
      <scheme val="major"/>
    </font>
    <font>
      <b/>
      <i/>
      <sz val="14"/>
      <name val="Calibri Light"/>
      <family val="1"/>
      <scheme val="major"/>
    </font>
    <font>
      <b/>
      <sz val="11"/>
      <name val="Calibri Light"/>
      <family val="1"/>
      <scheme val="major"/>
    </font>
    <font>
      <b/>
      <sz val="12"/>
      <name val="Calibri Light"/>
      <family val="1"/>
      <scheme val="major"/>
    </font>
    <font>
      <sz val="12"/>
      <name val="Calibri Light"/>
      <family val="1"/>
      <scheme val="major"/>
    </font>
    <font>
      <sz val="11"/>
      <name val="Calibri Light"/>
      <family val="1"/>
      <scheme val="major"/>
    </font>
    <font>
      <b/>
      <i/>
      <sz val="11"/>
      <name val="Calibri Light"/>
      <family val="1"/>
      <scheme val="major"/>
    </font>
    <font>
      <i/>
      <sz val="10"/>
      <name val="Calibri Light"/>
      <family val="1"/>
      <scheme val="major"/>
    </font>
    <font>
      <sz val="10"/>
      <color rgb="FFFF0000"/>
      <name val="Calibri Light"/>
      <family val="1"/>
      <scheme val="major"/>
    </font>
    <font>
      <i/>
      <sz val="14"/>
      <name val="Calibri Light"/>
      <family val="1"/>
      <scheme val="major"/>
    </font>
    <font>
      <i/>
      <sz val="13"/>
      <name val="Calibri Light"/>
      <family val="1"/>
      <scheme val="major"/>
    </font>
    <font>
      <sz val="13"/>
      <name val="Calibri Light"/>
      <family val="1"/>
      <scheme val="major"/>
    </font>
    <font>
      <i/>
      <sz val="12"/>
      <name val="Calibri Light"/>
      <family val="1"/>
      <scheme val="major"/>
    </font>
    <font>
      <b/>
      <i/>
      <sz val="12"/>
      <name val="Calibri Light"/>
      <family val="1"/>
      <scheme val="major"/>
    </font>
    <font>
      <b/>
      <i/>
      <sz val="10"/>
      <name val="Calibri Light"/>
      <family val="1"/>
      <scheme val="major"/>
    </font>
    <font>
      <i/>
      <sz val="11"/>
      <name val="Calibri Light"/>
      <family val="1"/>
      <scheme val="major"/>
    </font>
    <font>
      <b/>
      <i/>
      <sz val="10"/>
      <name val="Calibri Light"/>
      <family val="2"/>
      <scheme val="major"/>
    </font>
    <font>
      <b/>
      <sz val="11"/>
      <color rgb="FFFF0000"/>
      <name val="Calibri Light"/>
      <family val="1"/>
      <scheme val="major"/>
    </font>
    <font>
      <b/>
      <sz val="10"/>
      <name val="Times New Roman"/>
      <family val="1"/>
    </font>
    <font>
      <b/>
      <i/>
      <sz val="10"/>
      <name val="Times New Roman"/>
      <family val="1"/>
    </font>
    <font>
      <sz val="10"/>
      <color theme="1"/>
      <name val="Times New Roman"/>
      <family val="1"/>
    </font>
    <font>
      <i/>
      <sz val="10"/>
      <color theme="1"/>
      <name val="Times New Roman"/>
      <family val="1"/>
    </font>
    <font>
      <sz val="13"/>
      <name val="Arial"/>
      <family val="2"/>
    </font>
    <font>
      <sz val="10"/>
      <name val="Times New Roman"/>
      <family val="1"/>
    </font>
    <font>
      <b/>
      <i/>
      <sz val="12"/>
      <name val="Times New Roman"/>
      <family val="1"/>
    </font>
    <font>
      <sz val="12"/>
      <name val="Times New Roman"/>
      <family val="1"/>
    </font>
    <font>
      <b/>
      <i/>
      <sz val="10"/>
      <color theme="1"/>
      <name val="Times New Roman"/>
      <family val="1"/>
    </font>
    <font>
      <i/>
      <sz val="8"/>
      <color rgb="FFFF0000"/>
      <name val="Calibri Light"/>
      <family val="1"/>
      <scheme val="major"/>
    </font>
    <font>
      <i/>
      <sz val="8"/>
      <name val="Calibri Light"/>
      <family val="1"/>
      <scheme val="major"/>
    </font>
    <font>
      <i/>
      <sz val="12"/>
      <name val="Times New Roman"/>
      <family val="1"/>
    </font>
    <font>
      <b/>
      <i/>
      <sz val="8"/>
      <color rgb="FFFF0000"/>
      <name val="Calibri Light"/>
      <family val="1"/>
      <scheme val="major"/>
    </font>
    <font>
      <b/>
      <i/>
      <sz val="8"/>
      <name val="Calibri Light"/>
      <family val="1"/>
      <scheme val="major"/>
    </font>
    <font>
      <b/>
      <sz val="8"/>
      <name val="Calibri Light"/>
      <family val="1"/>
      <scheme val="major"/>
    </font>
    <font>
      <b/>
      <sz val="9"/>
      <name val="Calibri Light"/>
      <family val="1"/>
      <scheme val="major"/>
    </font>
    <font>
      <b/>
      <sz val="10"/>
      <name val="Calibri Light"/>
      <family val="1"/>
      <scheme val="major"/>
    </font>
    <font>
      <b/>
      <sz val="13"/>
      <name val="Calibri Light"/>
      <family val="1"/>
      <scheme val="major"/>
    </font>
    <font>
      <sz val="12"/>
      <color rgb="FFFF0000"/>
      <name val="Calibri Light"/>
      <family val="2"/>
      <scheme val="major"/>
    </font>
    <font>
      <sz val="9"/>
      <name val="Calibri Light"/>
      <family val="1"/>
      <scheme val="major"/>
    </font>
    <font>
      <i/>
      <sz val="9"/>
      <name val="Calibri Light"/>
      <family val="1"/>
      <scheme val="major"/>
    </font>
    <font>
      <i/>
      <sz val="10"/>
      <name val="Times New Roman"/>
      <family val="1"/>
    </font>
    <font>
      <sz val="8"/>
      <name val="Calibri Light"/>
      <family val="1"/>
      <scheme val="major"/>
    </font>
    <font>
      <sz val="11"/>
      <name val="Times New Roman"/>
      <family val="1"/>
    </font>
    <font>
      <sz val="9.5"/>
      <name val="Times New Roman"/>
      <family val="1"/>
    </font>
  </fonts>
  <fills count="10">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9">
    <xf numFmtId="0" fontId="0" fillId="0" borderId="0"/>
    <xf numFmtId="0" fontId="3" fillId="0" borderId="0"/>
    <xf numFmtId="0" fontId="3" fillId="0" borderId="0"/>
    <xf numFmtId="0" fontId="4" fillId="0" borderId="0"/>
    <xf numFmtId="0" fontId="1" fillId="0" borderId="0"/>
    <xf numFmtId="0" fontId="4" fillId="0" borderId="0"/>
    <xf numFmtId="0" fontId="2" fillId="0" borderId="0"/>
    <xf numFmtId="0" fontId="45" fillId="0" borderId="0"/>
    <xf numFmtId="0" fontId="2" fillId="0" borderId="0"/>
  </cellStyleXfs>
  <cellXfs count="507">
    <xf numFmtId="0" fontId="0" fillId="0" borderId="0" xfId="0"/>
    <xf numFmtId="0" fontId="23" fillId="0" borderId="2" xfId="0" applyFont="1" applyFill="1" applyBorder="1" applyAlignment="1" applyProtection="1">
      <alignment vertical="center"/>
      <protection locked="0"/>
    </xf>
    <xf numFmtId="0" fontId="25" fillId="0" borderId="0" xfId="0" applyFont="1" applyAlignment="1">
      <alignment vertical="center"/>
    </xf>
    <xf numFmtId="0" fontId="26" fillId="0" borderId="0" xfId="0" applyFont="1" applyAlignment="1">
      <alignment vertical="center" wrapText="1"/>
    </xf>
    <xf numFmtId="0" fontId="26" fillId="0" borderId="0" xfId="0" applyFont="1" applyAlignment="1" applyProtection="1">
      <alignment horizontal="center" vertical="center"/>
      <protection locked="0"/>
    </xf>
    <xf numFmtId="0" fontId="23" fillId="0" borderId="0" xfId="0" applyFont="1"/>
    <xf numFmtId="0" fontId="28" fillId="0" borderId="0" xfId="0" applyFont="1"/>
    <xf numFmtId="0" fontId="29" fillId="0" borderId="0" xfId="0" applyFont="1"/>
    <xf numFmtId="0" fontId="27" fillId="0" borderId="0" xfId="0" applyFont="1" applyAlignment="1">
      <alignment vertical="center"/>
    </xf>
    <xf numFmtId="0" fontId="24" fillId="2" borderId="3" xfId="0" applyFont="1" applyFill="1" applyBorder="1" applyAlignment="1" applyProtection="1">
      <alignment vertical="center"/>
    </xf>
    <xf numFmtId="0" fontId="24" fillId="0" borderId="0" xfId="0" applyFont="1"/>
    <xf numFmtId="0" fontId="26" fillId="0" borderId="0" xfId="0" applyFont="1" applyAlignment="1">
      <alignment vertical="center"/>
    </xf>
    <xf numFmtId="0" fontId="36" fillId="0" borderId="0" xfId="0" applyFont="1" applyAlignment="1">
      <alignment horizontal="right" vertical="center"/>
    </xf>
    <xf numFmtId="0" fontId="49" fillId="0" borderId="0" xfId="0" applyFont="1" applyProtection="1"/>
    <xf numFmtId="0" fontId="37" fillId="2" borderId="2" xfId="2" applyFont="1" applyFill="1" applyBorder="1" applyAlignment="1" applyProtection="1">
      <alignment vertical="center"/>
      <protection locked="0"/>
    </xf>
    <xf numFmtId="0" fontId="37" fillId="0" borderId="2" xfId="2" applyFont="1" applyFill="1" applyBorder="1" applyProtection="1">
      <protection locked="0"/>
    </xf>
    <xf numFmtId="0" fontId="5" fillId="0" borderId="2" xfId="2" applyFont="1" applyFill="1" applyBorder="1" applyAlignment="1" applyProtection="1">
      <alignment vertical="center"/>
      <protection locked="0"/>
    </xf>
    <xf numFmtId="0" fontId="26" fillId="0" borderId="0" xfId="0" applyFont="1" applyAlignment="1">
      <alignment horizontal="center" vertical="center"/>
    </xf>
    <xf numFmtId="0" fontId="36" fillId="0" borderId="0" xfId="0" applyFont="1" applyAlignment="1">
      <alignment horizontal="left" vertical="center"/>
    </xf>
    <xf numFmtId="0" fontId="51" fillId="0" borderId="0" xfId="0" applyFont="1" applyAlignment="1">
      <alignment horizontal="left" vertical="center" wrapText="1"/>
    </xf>
    <xf numFmtId="0" fontId="51" fillId="0" borderId="0" xfId="0" applyFont="1" applyBorder="1" applyAlignment="1">
      <alignment horizontal="left" vertical="center"/>
    </xf>
    <xf numFmtId="0" fontId="51" fillId="0" borderId="0" xfId="0" applyFont="1" applyAlignment="1">
      <alignment horizontal="left" vertical="center"/>
    </xf>
    <xf numFmtId="0" fontId="25" fillId="0" borderId="0" xfId="0" applyFont="1"/>
    <xf numFmtId="0" fontId="54" fillId="0" borderId="0" xfId="0" applyFont="1" applyBorder="1" applyAlignment="1">
      <alignment horizontal="left" vertical="center"/>
    </xf>
    <xf numFmtId="0" fontId="55" fillId="0" borderId="0" xfId="0" applyFont="1" applyAlignment="1">
      <alignment vertical="center"/>
    </xf>
    <xf numFmtId="0" fontId="54" fillId="0" borderId="0" xfId="0" applyFont="1" applyAlignment="1">
      <alignment horizontal="left" vertical="center"/>
    </xf>
    <xf numFmtId="0" fontId="35" fillId="0" borderId="9" xfId="0" applyFont="1" applyFill="1" applyBorder="1" applyAlignment="1">
      <alignment horizontal="left" vertical="center"/>
    </xf>
    <xf numFmtId="0" fontId="27" fillId="0" borderId="7" xfId="0" applyFont="1" applyFill="1" applyBorder="1" applyAlignment="1">
      <alignment horizontal="left" vertical="center"/>
    </xf>
    <xf numFmtId="0" fontId="27" fillId="0" borderId="8" xfId="0" applyFont="1" applyFill="1" applyBorder="1" applyAlignment="1">
      <alignment horizontal="left" vertical="center"/>
    </xf>
    <xf numFmtId="0" fontId="27" fillId="0" borderId="3" xfId="0" applyFont="1" applyFill="1" applyBorder="1" applyAlignment="1">
      <alignment horizontal="center" vertical="center" wrapText="1"/>
    </xf>
    <xf numFmtId="0" fontId="35" fillId="0" borderId="7" xfId="0" applyFont="1" applyFill="1" applyBorder="1" applyAlignment="1">
      <alignment horizontal="left" vertical="center"/>
    </xf>
    <xf numFmtId="0" fontId="35" fillId="0" borderId="8" xfId="0" applyFont="1" applyFill="1" applyBorder="1" applyAlignment="1">
      <alignment horizontal="left" vertical="center"/>
    </xf>
    <xf numFmtId="0" fontId="35" fillId="0" borderId="3" xfId="0" applyFont="1" applyFill="1" applyBorder="1" applyAlignment="1">
      <alignment horizontal="center" vertical="center" wrapText="1"/>
    </xf>
    <xf numFmtId="0" fontId="35" fillId="0" borderId="0" xfId="0" applyFont="1"/>
    <xf numFmtId="0" fontId="37" fillId="2" borderId="3" xfId="0" applyFont="1" applyFill="1" applyBorder="1" applyAlignment="1" applyProtection="1">
      <alignment vertical="center"/>
    </xf>
    <xf numFmtId="0" fontId="37" fillId="7" borderId="3" xfId="0" applyFont="1" applyFill="1" applyBorder="1" applyAlignment="1" applyProtection="1">
      <alignment vertical="center"/>
    </xf>
    <xf numFmtId="0" fontId="5" fillId="0" borderId="2" xfId="0" applyFont="1" applyFill="1" applyBorder="1" applyAlignment="1" applyProtection="1">
      <alignment vertical="center"/>
      <protection locked="0"/>
    </xf>
    <xf numFmtId="0" fontId="37" fillId="2" borderId="2" xfId="0" applyFont="1" applyFill="1" applyBorder="1" applyAlignment="1" applyProtection="1">
      <alignment vertical="center"/>
    </xf>
    <xf numFmtId="0" fontId="5" fillId="0" borderId="3" xfId="0" applyFont="1" applyFill="1" applyBorder="1" applyAlignment="1" applyProtection="1">
      <alignment vertical="center"/>
      <protection locked="0"/>
    </xf>
    <xf numFmtId="0" fontId="35" fillId="0" borderId="3" xfId="0" applyFont="1" applyFill="1" applyBorder="1" applyAlignment="1" applyProtection="1">
      <alignment horizontal="center" vertical="center" wrapText="1"/>
    </xf>
    <xf numFmtId="0" fontId="55" fillId="0" borderId="0" xfId="0" applyFont="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vertical="center" wrapText="1"/>
    </xf>
    <xf numFmtId="0" fontId="26" fillId="0" borderId="0" xfId="0" applyFont="1" applyAlignment="1" applyProtection="1">
      <alignment horizontal="center" vertical="center"/>
    </xf>
    <xf numFmtId="0" fontId="27" fillId="0" borderId="0" xfId="0" applyFont="1" applyAlignment="1" applyProtection="1">
      <alignment vertical="center" wrapText="1"/>
    </xf>
    <xf numFmtId="0" fontId="26" fillId="0" borderId="0" xfId="0" applyFont="1" applyAlignment="1" applyProtection="1">
      <alignment horizontal="right" vertical="center"/>
    </xf>
    <xf numFmtId="0" fontId="23" fillId="0" borderId="0" xfId="0" applyFont="1" applyAlignment="1" applyProtection="1">
      <alignment horizontal="center" vertical="center"/>
    </xf>
    <xf numFmtId="0" fontId="23" fillId="0" borderId="0" xfId="0" applyFont="1" applyProtection="1"/>
    <xf numFmtId="0" fontId="26" fillId="0" borderId="0" xfId="0" applyFont="1" applyAlignment="1" applyProtection="1">
      <alignment vertical="center"/>
    </xf>
    <xf numFmtId="0" fontId="28" fillId="0" borderId="0" xfId="0" applyFont="1" applyAlignment="1" applyProtection="1">
      <alignment horizontal="center" vertical="center"/>
    </xf>
    <xf numFmtId="0" fontId="28" fillId="0" borderId="0" xfId="0" applyFont="1" applyProtection="1"/>
    <xf numFmtId="0" fontId="54" fillId="0" borderId="0" xfId="0" applyFont="1" applyAlignment="1" applyProtection="1">
      <alignment horizontal="left" vertical="center"/>
    </xf>
    <xf numFmtId="0" fontId="36" fillId="0" borderId="0" xfId="0" applyFont="1" applyAlignment="1" applyProtection="1">
      <alignment horizontal="right" vertical="center"/>
    </xf>
    <xf numFmtId="0" fontId="27" fillId="0" borderId="0" xfId="0" applyFont="1" applyAlignment="1" applyProtection="1">
      <alignment vertical="center"/>
    </xf>
    <xf numFmtId="0" fontId="36" fillId="0" borderId="0" xfId="0" applyFont="1" applyAlignment="1" applyProtection="1">
      <alignment horizontal="left" vertical="center"/>
    </xf>
    <xf numFmtId="0" fontId="29" fillId="0" borderId="0" xfId="0" applyFont="1" applyProtection="1"/>
    <xf numFmtId="0" fontId="53" fillId="0" borderId="0" xfId="0" applyFont="1" applyBorder="1" applyAlignment="1" applyProtection="1">
      <alignment horizontal="left" vertical="center"/>
    </xf>
    <xf numFmtId="0" fontId="25" fillId="0" borderId="0" xfId="0" applyFont="1" applyProtection="1"/>
    <xf numFmtId="0" fontId="50" fillId="0" borderId="0" xfId="0" applyFont="1" applyAlignment="1" applyProtection="1">
      <alignment horizontal="left" vertical="center"/>
    </xf>
    <xf numFmtId="0" fontId="54" fillId="0" borderId="0" xfId="0" applyFont="1" applyBorder="1" applyAlignment="1" applyProtection="1">
      <alignment horizontal="left" vertical="center"/>
    </xf>
    <xf numFmtId="0" fontId="51" fillId="0" borderId="0" xfId="0" applyFont="1" applyAlignment="1" applyProtection="1">
      <alignment horizontal="left" vertical="center"/>
    </xf>
    <xf numFmtId="0" fontId="51" fillId="0" borderId="0" xfId="0" applyFont="1" applyBorder="1" applyAlignment="1" applyProtection="1">
      <alignment horizontal="left" vertical="center"/>
    </xf>
    <xf numFmtId="0" fontId="51" fillId="0" borderId="0" xfId="0" applyFont="1" applyAlignment="1" applyProtection="1">
      <alignment horizontal="right" vertical="center"/>
    </xf>
    <xf numFmtId="0" fontId="51" fillId="0" borderId="0" xfId="0" applyFont="1" applyAlignment="1" applyProtection="1">
      <alignment horizontal="left" vertical="center" wrapText="1"/>
    </xf>
    <xf numFmtId="0" fontId="27" fillId="0" borderId="0" xfId="0" applyFont="1" applyBorder="1" applyAlignment="1" applyProtection="1">
      <alignment vertical="center"/>
    </xf>
    <xf numFmtId="0" fontId="30" fillId="0" borderId="0" xfId="0" applyFont="1" applyAlignment="1" applyProtection="1">
      <alignment vertical="center"/>
    </xf>
    <xf numFmtId="0" fontId="22" fillId="0" borderId="0" xfId="0" applyFont="1" applyAlignment="1" applyProtection="1">
      <alignment horizontal="left"/>
    </xf>
    <xf numFmtId="0" fontId="22" fillId="0" borderId="0" xfId="0" applyFont="1" applyAlignment="1" applyProtection="1">
      <alignment horizontal="left" wrapText="1"/>
    </xf>
    <xf numFmtId="0" fontId="23" fillId="0" borderId="2" xfId="0" applyFont="1" applyBorder="1" applyAlignment="1" applyProtection="1">
      <alignment horizontal="center" vertical="center" wrapText="1"/>
    </xf>
    <xf numFmtId="0" fontId="23" fillId="0" borderId="2" xfId="0" quotePrefix="1" applyFont="1" applyBorder="1" applyAlignment="1" applyProtection="1">
      <alignment horizontal="center" vertical="center"/>
    </xf>
    <xf numFmtId="0" fontId="32" fillId="0" borderId="7" xfId="0" applyFont="1" applyBorder="1" applyAlignment="1" applyProtection="1">
      <alignment horizontal="left" vertical="center" indent="2"/>
    </xf>
    <xf numFmtId="0" fontId="23" fillId="0" borderId="7" xfId="0" applyFont="1" applyBorder="1" applyAlignment="1" applyProtection="1">
      <alignment horizontal="left" vertical="center"/>
    </xf>
    <xf numFmtId="0" fontId="23" fillId="0" borderId="8" xfId="0" applyFont="1" applyBorder="1" applyAlignment="1" applyProtection="1">
      <alignment horizontal="left" vertical="center"/>
    </xf>
    <xf numFmtId="0" fontId="23" fillId="0" borderId="3" xfId="0" applyFont="1" applyBorder="1" applyAlignment="1" applyProtection="1">
      <alignment horizontal="center" vertical="center" wrapText="1"/>
    </xf>
    <xf numFmtId="0" fontId="24" fillId="0" borderId="4" xfId="0" quotePrefix="1" applyFont="1" applyBorder="1" applyAlignment="1" applyProtection="1">
      <alignment horizontal="left" vertical="center"/>
    </xf>
    <xf numFmtId="0" fontId="24" fillId="0" borderId="5" xfId="0" quotePrefix="1" applyFont="1" applyBorder="1" applyAlignment="1" applyProtection="1">
      <alignment horizontal="left" vertical="center"/>
    </xf>
    <xf numFmtId="0" fontId="24" fillId="0" borderId="6" xfId="0" quotePrefix="1" applyFont="1" applyBorder="1" applyAlignment="1" applyProtection="1">
      <alignment horizontal="left" vertical="center"/>
    </xf>
    <xf numFmtId="0" fontId="32" fillId="0" borderId="2" xfId="0" quotePrefix="1" applyFont="1" applyBorder="1" applyAlignment="1" applyProtection="1">
      <alignment horizontal="center" vertical="center" wrapText="1"/>
    </xf>
    <xf numFmtId="0" fontId="32" fillId="0" borderId="0" xfId="0" applyFont="1" applyProtection="1"/>
    <xf numFmtId="0" fontId="23" fillId="0" borderId="4" xfId="0" quotePrefix="1" applyFont="1" applyBorder="1" applyAlignment="1" applyProtection="1">
      <alignment horizontal="left" vertical="center"/>
    </xf>
    <xf numFmtId="0" fontId="23" fillId="0" borderId="5" xfId="0" quotePrefix="1" applyFont="1" applyBorder="1" applyAlignment="1" applyProtection="1">
      <alignment horizontal="left" vertical="center"/>
    </xf>
    <xf numFmtId="0" fontId="23" fillId="0" borderId="5" xfId="0" applyFont="1" applyBorder="1" applyProtection="1"/>
    <xf numFmtId="0" fontId="23" fillId="0" borderId="2" xfId="0" quotePrefix="1" applyFont="1" applyBorder="1" applyAlignment="1" applyProtection="1">
      <alignment horizontal="center" vertical="center" wrapText="1"/>
    </xf>
    <xf numFmtId="0" fontId="22" fillId="0" borderId="4" xfId="0" quotePrefix="1" applyFont="1" applyBorder="1" applyAlignment="1" applyProtection="1">
      <alignment horizontal="left" vertical="center"/>
    </xf>
    <xf numFmtId="0" fontId="22" fillId="0" borderId="7" xfId="0" quotePrefix="1" applyFont="1" applyBorder="1" applyAlignment="1" applyProtection="1">
      <alignment horizontal="left" vertical="center"/>
    </xf>
    <xf numFmtId="0" fontId="22" fillId="0" borderId="8" xfId="0" quotePrefix="1" applyFont="1" applyBorder="1" applyAlignment="1" applyProtection="1">
      <alignment horizontal="left" vertical="center"/>
    </xf>
    <xf numFmtId="0" fontId="24" fillId="4" borderId="3" xfId="0" quotePrefix="1" applyFont="1" applyFill="1" applyBorder="1" applyAlignment="1" applyProtection="1">
      <alignment horizontal="center" vertical="center" wrapText="1"/>
    </xf>
    <xf numFmtId="0" fontId="23" fillId="0" borderId="4" xfId="0" applyFont="1" applyBorder="1" applyAlignment="1" applyProtection="1">
      <alignment horizontal="left" vertical="center"/>
    </xf>
    <xf numFmtId="0" fontId="23" fillId="0" borderId="5" xfId="0" applyFont="1" applyBorder="1" applyAlignment="1" applyProtection="1">
      <alignment horizontal="left" vertical="center"/>
    </xf>
    <xf numFmtId="0" fontId="23" fillId="0" borderId="6" xfId="0" applyFont="1" applyBorder="1" applyAlignment="1" applyProtection="1">
      <alignment horizontal="left" vertical="center"/>
    </xf>
    <xf numFmtId="0" fontId="23" fillId="0" borderId="2" xfId="0" quotePrefix="1" applyFont="1" applyFill="1" applyBorder="1" applyAlignment="1" applyProtection="1">
      <alignment horizontal="center" vertical="center" wrapText="1"/>
    </xf>
    <xf numFmtId="0" fontId="22" fillId="0" borderId="5" xfId="0" quotePrefix="1" applyFont="1" applyBorder="1" applyAlignment="1" applyProtection="1">
      <alignment horizontal="left" vertical="center"/>
    </xf>
    <xf numFmtId="0" fontId="22" fillId="0" borderId="6" xfId="0" quotePrefix="1" applyFont="1" applyBorder="1" applyAlignment="1" applyProtection="1">
      <alignment horizontal="left" vertical="center"/>
    </xf>
    <xf numFmtId="0" fontId="24" fillId="4" borderId="2" xfId="0" quotePrefix="1" applyFont="1" applyFill="1" applyBorder="1" applyAlignment="1" applyProtection="1">
      <alignment horizontal="center" vertical="center" wrapText="1"/>
    </xf>
    <xf numFmtId="0" fontId="23" fillId="0" borderId="5" xfId="0" quotePrefix="1" applyFont="1" applyBorder="1" applyAlignment="1" applyProtection="1">
      <alignment horizontal="left" vertical="center" indent="1"/>
    </xf>
    <xf numFmtId="0" fontId="23" fillId="0" borderId="6" xfId="0" quotePrefix="1" applyFont="1" applyBorder="1" applyAlignment="1" applyProtection="1">
      <alignment horizontal="left" vertical="center" indent="1"/>
    </xf>
    <xf numFmtId="0" fontId="23" fillId="0" borderId="0" xfId="0" applyFont="1" applyAlignment="1" applyProtection="1">
      <alignment wrapText="1"/>
    </xf>
    <xf numFmtId="0" fontId="47" fillId="0" borderId="0" xfId="0" applyFont="1" applyAlignment="1" applyProtection="1"/>
    <xf numFmtId="0" fontId="48" fillId="0" borderId="0" xfId="0" applyFont="1" applyAlignment="1" applyProtection="1">
      <alignment wrapText="1"/>
    </xf>
    <xf numFmtId="0" fontId="48" fillId="0" borderId="0" xfId="0" applyFont="1" applyProtection="1"/>
    <xf numFmtId="0" fontId="27" fillId="0" borderId="0" xfId="0" applyFont="1" applyProtection="1"/>
    <xf numFmtId="0" fontId="27" fillId="0" borderId="0" xfId="0" applyFont="1" applyAlignment="1" applyProtection="1">
      <alignment horizontal="center" vertical="center"/>
    </xf>
    <xf numFmtId="0" fontId="23" fillId="0" borderId="0" xfId="0" applyFont="1" applyBorder="1" applyProtection="1"/>
    <xf numFmtId="0" fontId="22" fillId="0" borderId="2" xfId="0" applyFont="1" applyFill="1" applyBorder="1" applyAlignment="1" applyProtection="1">
      <alignment vertical="center"/>
      <protection locked="0"/>
    </xf>
    <xf numFmtId="0" fontId="5" fillId="0" borderId="0" xfId="0" applyFont="1" applyAlignment="1" applyProtection="1">
      <alignment horizontal="center" vertical="center"/>
    </xf>
    <xf numFmtId="0" fontId="11" fillId="0" borderId="0" xfId="0" applyFont="1" applyAlignment="1" applyProtection="1">
      <alignment horizontal="center" vertical="center"/>
    </xf>
    <xf numFmtId="0" fontId="9" fillId="0" borderId="0" xfId="0" applyFont="1" applyAlignment="1" applyProtection="1">
      <alignment vertical="center" wrapText="1"/>
    </xf>
    <xf numFmtId="0" fontId="6" fillId="0" borderId="0" xfId="0" applyFont="1" applyFill="1" applyAlignment="1" applyProtection="1">
      <alignment horizontal="right" vertical="center"/>
    </xf>
    <xf numFmtId="0" fontId="13" fillId="0" borderId="0" xfId="0" applyFont="1" applyProtection="1"/>
    <xf numFmtId="0" fontId="15" fillId="0" borderId="0" xfId="0" applyFont="1" applyProtection="1"/>
    <xf numFmtId="0" fontId="18" fillId="0" borderId="0" xfId="0" applyFont="1" applyAlignment="1" applyProtection="1">
      <alignment horizontal="left" vertical="center"/>
    </xf>
    <xf numFmtId="0" fontId="7" fillId="0" borderId="0" xfId="0" applyFont="1" applyProtection="1"/>
    <xf numFmtId="0" fontId="6" fillId="0" borderId="0" xfId="0" applyFont="1" applyAlignment="1" applyProtection="1">
      <alignment horizontal="right" vertical="center"/>
    </xf>
    <xf numFmtId="0" fontId="10" fillId="0" borderId="0" xfId="0" applyFont="1" applyAlignment="1" applyProtection="1">
      <alignment vertical="center" wrapText="1"/>
    </xf>
    <xf numFmtId="0" fontId="10" fillId="0" borderId="0" xfId="0" applyFont="1" applyAlignment="1" applyProtection="1">
      <alignment horizontal="center" vertical="center"/>
    </xf>
    <xf numFmtId="0" fontId="13" fillId="0" borderId="0" xfId="0" applyFont="1" applyAlignment="1" applyProtection="1">
      <alignment wrapText="1"/>
    </xf>
    <xf numFmtId="0" fontId="19" fillId="0" borderId="0" xfId="0" applyFont="1" applyAlignment="1" applyProtection="1">
      <alignment vertical="center"/>
    </xf>
    <xf numFmtId="0" fontId="10" fillId="0" borderId="0" xfId="0" applyFont="1" applyAlignment="1" applyProtection="1">
      <alignment horizontal="left"/>
    </xf>
    <xf numFmtId="0" fontId="10" fillId="0" borderId="0" xfId="0" applyFont="1" applyAlignment="1" applyProtection="1">
      <alignment horizontal="left" wrapText="1"/>
    </xf>
    <xf numFmtId="0" fontId="14" fillId="0" borderId="0" xfId="0" applyFont="1" applyAlignment="1" applyProtection="1">
      <alignment horizontal="right"/>
    </xf>
    <xf numFmtId="0" fontId="17" fillId="0" borderId="0" xfId="0" applyFont="1" applyProtection="1"/>
    <xf numFmtId="0" fontId="7" fillId="0" borderId="2"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2" xfId="0" quotePrefix="1" applyFont="1" applyBorder="1" applyAlignment="1" applyProtection="1">
      <alignment horizontal="center" vertical="center" wrapText="1"/>
    </xf>
    <xf numFmtId="0" fontId="12" fillId="0" borderId="0" xfId="0" applyFont="1" applyProtection="1"/>
    <xf numFmtId="0" fontId="9" fillId="0" borderId="0" xfId="0" applyFont="1" applyProtection="1"/>
    <xf numFmtId="0" fontId="35" fillId="0" borderId="9" xfId="0" applyFont="1" applyFill="1" applyBorder="1" applyAlignment="1" applyProtection="1">
      <alignment horizontal="left" vertical="center"/>
    </xf>
    <xf numFmtId="0" fontId="35" fillId="0" borderId="7" xfId="0" applyFont="1" applyFill="1" applyBorder="1" applyAlignment="1" applyProtection="1">
      <alignment horizontal="left" vertical="center"/>
    </xf>
    <xf numFmtId="0" fontId="35" fillId="0" borderId="8" xfId="0" applyFont="1" applyFill="1" applyBorder="1" applyAlignment="1" applyProtection="1">
      <alignment horizontal="left" vertical="center"/>
    </xf>
    <xf numFmtId="0" fontId="20" fillId="7" borderId="2" xfId="0" applyFont="1" applyFill="1" applyBorder="1" applyAlignment="1" applyProtection="1">
      <alignment horizontal="center" vertical="center" wrapText="1"/>
    </xf>
    <xf numFmtId="0" fontId="27" fillId="0" borderId="7" xfId="0" applyFont="1" applyFill="1" applyBorder="1" applyAlignment="1" applyProtection="1">
      <alignment horizontal="left" vertical="center"/>
    </xf>
    <xf numFmtId="0" fontId="27" fillId="0" borderId="8" xfId="0" applyFont="1" applyFill="1" applyBorder="1" applyAlignment="1" applyProtection="1">
      <alignment horizontal="left" vertical="center"/>
    </xf>
    <xf numFmtId="0" fontId="27" fillId="0" borderId="3" xfId="0" applyFont="1" applyFill="1" applyBorder="1" applyAlignment="1" applyProtection="1">
      <alignment horizontal="center" vertical="center" wrapText="1"/>
    </xf>
    <xf numFmtId="0" fontId="8" fillId="0" borderId="0" xfId="0" applyFont="1" applyProtection="1"/>
    <xf numFmtId="0" fontId="14" fillId="0" borderId="0" xfId="0" applyFont="1" applyProtection="1"/>
    <xf numFmtId="0" fontId="13" fillId="0" borderId="0" xfId="0" applyFont="1" applyBorder="1" applyProtection="1"/>
    <xf numFmtId="0" fontId="11" fillId="0" borderId="2" xfId="0" applyFont="1" applyBorder="1" applyAlignment="1" applyProtection="1">
      <alignment horizontal="center" vertical="center" wrapText="1"/>
      <protection locked="0"/>
    </xf>
    <xf numFmtId="0" fontId="35" fillId="0" borderId="2" xfId="0" applyFont="1" applyFill="1" applyBorder="1" applyAlignment="1" applyProtection="1">
      <alignment horizontal="center" vertical="center" wrapText="1"/>
      <protection locked="0"/>
    </xf>
    <xf numFmtId="0" fontId="27" fillId="0" borderId="2" xfId="0" applyFont="1" applyFill="1" applyBorder="1" applyAlignment="1" applyProtection="1">
      <alignment horizontal="center" vertical="center" wrapText="1"/>
      <protection locked="0"/>
    </xf>
    <xf numFmtId="0" fontId="7" fillId="0" borderId="2" xfId="0" applyFont="1" applyBorder="1" applyProtection="1">
      <protection locked="0"/>
    </xf>
    <xf numFmtId="0" fontId="8" fillId="0" borderId="2" xfId="0" applyFont="1" applyBorder="1" applyProtection="1">
      <protection locked="0"/>
    </xf>
    <xf numFmtId="0" fontId="10" fillId="0" borderId="2" xfId="0" applyFont="1" applyFill="1" applyBorder="1" applyAlignment="1" applyProtection="1">
      <alignment vertical="center"/>
      <protection locked="0"/>
    </xf>
    <xf numFmtId="0" fontId="13" fillId="0" borderId="2" xfId="0" applyFont="1" applyBorder="1" applyProtection="1">
      <protection locked="0"/>
    </xf>
    <xf numFmtId="0" fontId="14" fillId="0" borderId="2" xfId="0" applyFont="1" applyBorder="1" applyProtection="1">
      <protection locked="0"/>
    </xf>
    <xf numFmtId="0" fontId="5" fillId="0" borderId="2" xfId="0" quotePrefix="1" applyFont="1" applyFill="1" applyBorder="1" applyAlignment="1" applyProtection="1">
      <alignment horizontal="center" vertical="center" wrapText="1"/>
      <protection locked="0"/>
    </xf>
    <xf numFmtId="0" fontId="56" fillId="0" borderId="0" xfId="0" applyFont="1" applyAlignment="1" applyProtection="1">
      <alignment horizontal="right" vertical="center"/>
    </xf>
    <xf numFmtId="0" fontId="57" fillId="0" borderId="0" xfId="0" applyFont="1" applyAlignment="1" applyProtection="1">
      <alignment horizontal="left"/>
    </xf>
    <xf numFmtId="0" fontId="57" fillId="0" borderId="0" xfId="0" applyFont="1" applyAlignment="1" applyProtection="1">
      <alignment horizontal="left" wrapText="1"/>
    </xf>
    <xf numFmtId="0" fontId="30" fillId="0" borderId="0" xfId="0" applyFont="1" applyAlignment="1" applyProtection="1">
      <alignment horizontal="right"/>
    </xf>
    <xf numFmtId="0" fontId="57" fillId="0" borderId="8" xfId="0" applyFont="1" applyBorder="1" applyAlignment="1" applyProtection="1">
      <alignment horizontal="center" vertical="center"/>
    </xf>
    <xf numFmtId="0" fontId="57" fillId="0" borderId="3" xfId="0" applyFont="1" applyBorder="1" applyAlignment="1" applyProtection="1">
      <alignment horizontal="center" vertical="center" wrapText="1"/>
    </xf>
    <xf numFmtId="0" fontId="57" fillId="0" borderId="6" xfId="0" applyFont="1" applyBorder="1" applyAlignment="1" applyProtection="1">
      <alignment horizontal="center" vertical="center" wrapText="1"/>
    </xf>
    <xf numFmtId="0" fontId="5" fillId="0" borderId="6" xfId="0" applyFont="1" applyBorder="1" applyAlignment="1" applyProtection="1">
      <alignment horizontal="center" vertical="center"/>
    </xf>
    <xf numFmtId="0" fontId="5" fillId="0" borderId="2" xfId="0" applyFont="1" applyBorder="1" applyAlignment="1" applyProtection="1">
      <alignment horizontal="center" vertical="center" wrapText="1"/>
    </xf>
    <xf numFmtId="0" fontId="5" fillId="0" borderId="2" xfId="0" quotePrefix="1" applyFont="1" applyBorder="1" applyAlignment="1" applyProtection="1">
      <alignment horizontal="center" vertical="center"/>
    </xf>
    <xf numFmtId="0" fontId="37" fillId="0" borderId="2" xfId="0" quotePrefix="1" applyFont="1" applyFill="1" applyBorder="1" applyAlignment="1" applyProtection="1">
      <alignment horizontal="center" vertical="center" wrapText="1"/>
    </xf>
    <xf numFmtId="0" fontId="5" fillId="0" borderId="2" xfId="0" quotePrefix="1" applyFont="1" applyFill="1" applyBorder="1" applyAlignment="1" applyProtection="1">
      <alignment horizontal="center" vertical="center" wrapText="1"/>
    </xf>
    <xf numFmtId="0" fontId="5" fillId="0" borderId="4" xfId="0" applyFont="1" applyFill="1" applyBorder="1" applyAlignment="1" applyProtection="1">
      <alignment horizontal="left" vertical="center"/>
    </xf>
    <xf numFmtId="0" fontId="5" fillId="0" borderId="5" xfId="0" applyFont="1" applyFill="1" applyBorder="1" applyAlignment="1" applyProtection="1">
      <alignment horizontal="left" vertical="center"/>
    </xf>
    <xf numFmtId="0" fontId="37" fillId="0" borderId="5" xfId="0" applyFont="1" applyFill="1" applyBorder="1" applyAlignment="1" applyProtection="1">
      <alignment horizontal="left" vertical="center"/>
    </xf>
    <xf numFmtId="0" fontId="37" fillId="0" borderId="6" xfId="0" applyFont="1" applyFill="1" applyBorder="1" applyAlignment="1" applyProtection="1">
      <alignment horizontal="left" vertical="center"/>
    </xf>
    <xf numFmtId="0" fontId="57" fillId="0" borderId="4" xfId="0" quotePrefix="1" applyFont="1" applyFill="1" applyBorder="1" applyAlignment="1" applyProtection="1">
      <alignment horizontal="left" vertical="center"/>
    </xf>
    <xf numFmtId="0" fontId="5" fillId="0" borderId="5" xfId="0" quotePrefix="1" applyFont="1" applyFill="1" applyBorder="1" applyAlignment="1" applyProtection="1">
      <alignment horizontal="left" vertical="center"/>
    </xf>
    <xf numFmtId="0" fontId="37" fillId="0" borderId="5" xfId="0" quotePrefix="1" applyFont="1" applyFill="1" applyBorder="1" applyAlignment="1" applyProtection="1">
      <alignment horizontal="left" vertical="center"/>
    </xf>
    <xf numFmtId="0" fontId="37" fillId="0" borderId="6" xfId="0" quotePrefix="1" applyFont="1" applyFill="1" applyBorder="1" applyAlignment="1" applyProtection="1">
      <alignment horizontal="left" vertical="center"/>
    </xf>
    <xf numFmtId="0" fontId="57" fillId="0" borderId="5" xfId="0" quotePrefix="1" applyFont="1" applyFill="1" applyBorder="1" applyAlignment="1" applyProtection="1">
      <alignment horizontal="left" vertical="center"/>
    </xf>
    <xf numFmtId="0" fontId="57" fillId="0" borderId="2" xfId="0" quotePrefix="1" applyFont="1" applyFill="1" applyBorder="1" applyAlignment="1" applyProtection="1">
      <alignment horizontal="center" vertical="center" wrapText="1"/>
    </xf>
    <xf numFmtId="0" fontId="57" fillId="0" borderId="6" xfId="0" quotePrefix="1" applyFont="1" applyFill="1" applyBorder="1" applyAlignment="1" applyProtection="1">
      <alignment horizontal="left" vertical="center" wrapText="1"/>
    </xf>
    <xf numFmtId="0" fontId="5" fillId="0" borderId="0" xfId="0" applyFont="1" applyAlignment="1" applyProtection="1">
      <alignment wrapText="1"/>
    </xf>
    <xf numFmtId="0" fontId="5" fillId="0" borderId="0" xfId="0" applyFont="1" applyProtection="1"/>
    <xf numFmtId="0" fontId="57" fillId="0" borderId="0" xfId="0" applyFont="1" applyAlignment="1" applyProtection="1">
      <alignment horizontal="center" vertical="center"/>
    </xf>
    <xf numFmtId="0" fontId="30" fillId="0" borderId="0" xfId="0" applyFont="1" applyAlignment="1" applyProtection="1">
      <alignment horizontal="center" vertical="center"/>
    </xf>
    <xf numFmtId="0" fontId="23" fillId="0" borderId="2" xfId="0" applyFont="1" applyBorder="1" applyProtection="1"/>
    <xf numFmtId="0" fontId="30" fillId="0" borderId="2" xfId="0" applyFont="1" applyBorder="1" applyProtection="1">
      <protection locked="0"/>
    </xf>
    <xf numFmtId="0" fontId="37" fillId="0" borderId="3" xfId="0" applyFont="1" applyFill="1" applyBorder="1" applyAlignment="1" applyProtection="1">
      <alignment vertical="center"/>
      <protection locked="0"/>
    </xf>
    <xf numFmtId="0" fontId="57" fillId="0" borderId="5" xfId="0" quotePrefix="1" applyFont="1" applyFill="1" applyBorder="1" applyAlignment="1" applyProtection="1">
      <alignment vertical="center"/>
    </xf>
    <xf numFmtId="0" fontId="22" fillId="0" borderId="0" xfId="0" applyFont="1" applyAlignment="1" applyProtection="1">
      <alignment horizontal="center" vertical="center"/>
    </xf>
    <xf numFmtId="0" fontId="28" fillId="0" borderId="6" xfId="0" quotePrefix="1" applyFont="1" applyBorder="1" applyAlignment="1" applyProtection="1">
      <alignment horizontal="left" vertical="center" wrapText="1"/>
    </xf>
    <xf numFmtId="0" fontId="22" fillId="0" borderId="2" xfId="0" quotePrefix="1" applyFont="1" applyFill="1" applyBorder="1" applyAlignment="1" applyProtection="1">
      <alignment horizontal="center" vertical="center" wrapText="1"/>
    </xf>
    <xf numFmtId="0" fontId="24" fillId="0" borderId="2" xfId="0" quotePrefix="1" applyFont="1" applyFill="1" applyBorder="1" applyAlignment="1" applyProtection="1">
      <alignment horizontal="center" vertical="center" wrapText="1"/>
    </xf>
    <xf numFmtId="0" fontId="22" fillId="0" borderId="5" xfId="0" applyFont="1" applyFill="1" applyBorder="1" applyAlignment="1" applyProtection="1">
      <alignment vertical="center"/>
    </xf>
    <xf numFmtId="0" fontId="22" fillId="0" borderId="6" xfId="0" applyFont="1" applyFill="1" applyBorder="1" applyAlignment="1" applyProtection="1">
      <alignment vertical="center"/>
    </xf>
    <xf numFmtId="0" fontId="52" fillId="0" borderId="0" xfId="0" quotePrefix="1" applyFont="1" applyAlignment="1" applyProtection="1">
      <alignment vertical="center"/>
    </xf>
    <xf numFmtId="0" fontId="47" fillId="0" borderId="0" xfId="0" applyFont="1" applyAlignment="1" applyProtection="1">
      <alignment vertical="center"/>
    </xf>
    <xf numFmtId="0" fontId="48" fillId="0" borderId="0" xfId="0" applyFont="1" applyAlignment="1" applyProtection="1">
      <alignment vertical="center" wrapText="1"/>
    </xf>
    <xf numFmtId="0" fontId="48" fillId="0" borderId="0" xfId="0" applyFont="1" applyAlignment="1" applyProtection="1">
      <alignment vertical="center"/>
    </xf>
    <xf numFmtId="0" fontId="23" fillId="0" borderId="0" xfId="0" applyFont="1" applyAlignment="1" applyProtection="1">
      <alignment vertical="center"/>
    </xf>
    <xf numFmtId="0" fontId="34" fillId="0" borderId="5" xfId="0" applyFont="1" applyBorder="1" applyAlignment="1" applyProtection="1">
      <alignment horizontal="left" vertical="center"/>
    </xf>
    <xf numFmtId="0" fontId="34" fillId="0" borderId="4" xfId="0" applyFont="1" applyBorder="1" applyAlignment="1" applyProtection="1">
      <alignment horizontal="left" vertical="center"/>
    </xf>
    <xf numFmtId="0" fontId="34" fillId="0" borderId="4" xfId="0" quotePrefix="1" applyFont="1" applyBorder="1" applyAlignment="1" applyProtection="1">
      <alignment horizontal="left" vertical="center" indent="1"/>
    </xf>
    <xf numFmtId="0" fontId="48" fillId="0" borderId="0" xfId="0" quotePrefix="1" applyFont="1" applyAlignment="1" applyProtection="1">
      <alignment vertical="center"/>
    </xf>
    <xf numFmtId="0" fontId="34" fillId="0" borderId="6" xfId="0" quotePrefix="1" applyFont="1" applyBorder="1" applyAlignment="1" applyProtection="1">
      <alignment horizontal="left" vertical="center"/>
    </xf>
    <xf numFmtId="0" fontId="35" fillId="0" borderId="9" xfId="0" applyFont="1" applyBorder="1" applyAlignment="1" applyProtection="1">
      <alignment horizontal="left" vertical="center" indent="2"/>
    </xf>
    <xf numFmtId="0" fontId="35" fillId="0" borderId="0" xfId="0" applyFont="1" applyAlignment="1" applyProtection="1">
      <alignment horizontal="right"/>
    </xf>
    <xf numFmtId="0" fontId="28" fillId="0" borderId="0" xfId="0" applyFont="1" applyBorder="1" applyAlignment="1" applyProtection="1">
      <alignment horizontal="center" vertical="center"/>
    </xf>
    <xf numFmtId="0" fontId="60" fillId="0" borderId="0" xfId="0" applyFont="1" applyBorder="1" applyAlignment="1" applyProtection="1">
      <alignment horizontal="center" vertical="center"/>
    </xf>
    <xf numFmtId="0" fontId="25" fillId="0" borderId="0" xfId="0" applyFont="1" applyAlignment="1" applyProtection="1">
      <alignment horizontal="center" vertical="center"/>
    </xf>
    <xf numFmtId="0" fontId="38" fillId="0" borderId="4" xfId="0" quotePrefix="1" applyFont="1" applyFill="1" applyBorder="1" applyAlignment="1" applyProtection="1">
      <alignment horizontal="right" vertical="center" wrapText="1"/>
    </xf>
    <xf numFmtId="0" fontId="28" fillId="0" borderId="4" xfId="0" quotePrefix="1" applyFont="1" applyFill="1" applyBorder="1" applyAlignment="1" applyProtection="1">
      <alignment horizontal="right" vertical="center" wrapText="1"/>
    </xf>
    <xf numFmtId="0" fontId="5" fillId="0" borderId="5" xfId="0" applyFont="1" applyFill="1" applyBorder="1" applyAlignment="1" applyProtection="1">
      <alignment horizontal="right" vertical="center"/>
      <protection locked="0"/>
    </xf>
    <xf numFmtId="0" fontId="5" fillId="0" borderId="6" xfId="0" applyFont="1" applyFill="1" applyBorder="1" applyAlignment="1" applyProtection="1">
      <alignment horizontal="left" vertical="center"/>
      <protection locked="0"/>
    </xf>
    <xf numFmtId="0" fontId="26" fillId="0" borderId="9" xfId="0" applyFont="1" applyFill="1" applyBorder="1" applyAlignment="1" applyProtection="1">
      <alignment horizontal="left" vertical="center"/>
    </xf>
    <xf numFmtId="0" fontId="26" fillId="0" borderId="7" xfId="0" applyFont="1" applyFill="1" applyBorder="1" applyAlignment="1" applyProtection="1">
      <alignment horizontal="left" vertical="center"/>
    </xf>
    <xf numFmtId="0" fontId="26" fillId="0" borderId="8" xfId="0" applyFont="1" applyFill="1" applyBorder="1" applyAlignment="1" applyProtection="1">
      <alignment horizontal="left" vertical="center"/>
    </xf>
    <xf numFmtId="0" fontId="26" fillId="0" borderId="3" xfId="0" applyFont="1" applyFill="1" applyBorder="1" applyAlignment="1" applyProtection="1">
      <alignment horizontal="center" vertical="center" wrapText="1"/>
    </xf>
    <xf numFmtId="0" fontId="29" fillId="0" borderId="4" xfId="0" applyFont="1" applyFill="1" applyBorder="1" applyAlignment="1" applyProtection="1">
      <alignment horizontal="left" vertical="center"/>
    </xf>
    <xf numFmtId="0" fontId="29" fillId="0" borderId="5" xfId="0" applyFont="1" applyFill="1" applyBorder="1" applyAlignment="1" applyProtection="1">
      <alignment horizontal="left" vertical="center"/>
    </xf>
    <xf numFmtId="0" fontId="29" fillId="0" borderId="6" xfId="0" applyFont="1" applyFill="1" applyBorder="1" applyAlignment="1" applyProtection="1">
      <alignment horizontal="left" vertical="center"/>
    </xf>
    <xf numFmtId="0" fontId="36" fillId="0" borderId="2" xfId="0" quotePrefix="1" applyFont="1" applyFill="1" applyBorder="1" applyAlignment="1" applyProtection="1">
      <alignment horizontal="center" vertical="center" wrapText="1"/>
    </xf>
    <xf numFmtId="0" fontId="27" fillId="0" borderId="2" xfId="0" quotePrefix="1" applyFont="1" applyFill="1" applyBorder="1" applyAlignment="1" applyProtection="1">
      <alignment horizontal="center" vertical="center" wrapText="1"/>
    </xf>
    <xf numFmtId="0" fontId="30" fillId="0" borderId="4" xfId="0" applyFont="1" applyFill="1" applyBorder="1" applyAlignment="1" applyProtection="1">
      <alignment horizontal="left" vertical="center"/>
    </xf>
    <xf numFmtId="0" fontId="26" fillId="0" borderId="4" xfId="0" applyFont="1" applyFill="1" applyBorder="1" applyAlignment="1" applyProtection="1">
      <alignment horizontal="left" vertical="center"/>
    </xf>
    <xf numFmtId="0" fontId="26" fillId="0" borderId="5" xfId="0" applyFont="1" applyFill="1" applyBorder="1" applyAlignment="1" applyProtection="1">
      <alignment horizontal="left" vertical="center"/>
    </xf>
    <xf numFmtId="0" fontId="26" fillId="0" borderId="6" xfId="0" applyFont="1" applyFill="1" applyBorder="1" applyAlignment="1" applyProtection="1">
      <alignment horizontal="left" vertical="center"/>
    </xf>
    <xf numFmtId="0" fontId="26" fillId="0" borderId="2" xfId="0" applyFont="1" applyFill="1" applyBorder="1" applyAlignment="1" applyProtection="1">
      <alignment horizontal="center" vertical="center" wrapText="1"/>
    </xf>
    <xf numFmtId="0" fontId="28" fillId="0" borderId="9" xfId="0" quotePrefix="1" applyFont="1" applyFill="1" applyBorder="1" applyAlignment="1" applyProtection="1">
      <alignment horizontal="left" vertical="center"/>
    </xf>
    <xf numFmtId="0" fontId="28" fillId="0" borderId="7" xfId="0" applyFont="1" applyFill="1" applyBorder="1" applyAlignment="1" applyProtection="1">
      <alignment horizontal="left" vertical="center"/>
    </xf>
    <xf numFmtId="0" fontId="28" fillId="0" borderId="8" xfId="0" applyFont="1" applyFill="1" applyBorder="1" applyAlignment="1" applyProtection="1">
      <alignment horizontal="left" vertical="center"/>
    </xf>
    <xf numFmtId="0" fontId="21" fillId="0" borderId="2" xfId="0" applyFont="1" applyFill="1" applyBorder="1" applyProtection="1"/>
    <xf numFmtId="0" fontId="8" fillId="0" borderId="2" xfId="0" applyFont="1" applyFill="1" applyBorder="1" applyProtection="1"/>
    <xf numFmtId="0" fontId="38" fillId="0" borderId="4" xfId="0" quotePrefix="1" applyFont="1" applyFill="1" applyBorder="1" applyAlignment="1">
      <alignment horizontal="right" vertical="center" wrapText="1"/>
    </xf>
    <xf numFmtId="0" fontId="28" fillId="0" borderId="4" xfId="0" quotePrefix="1" applyFont="1" applyFill="1" applyBorder="1" applyAlignment="1">
      <alignment horizontal="right" vertical="center" wrapText="1"/>
    </xf>
    <xf numFmtId="0" fontId="25" fillId="0" borderId="2" xfId="0" applyFont="1" applyFill="1" applyBorder="1" applyAlignment="1" applyProtection="1">
      <alignment horizontal="center" vertical="center" wrapText="1"/>
    </xf>
    <xf numFmtId="0" fontId="26" fillId="0" borderId="0" xfId="0" applyFont="1" applyAlignment="1" applyProtection="1">
      <alignment horizontal="center" vertical="center"/>
    </xf>
    <xf numFmtId="0" fontId="30" fillId="0" borderId="2"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7" fillId="0" borderId="2" xfId="0" applyFont="1" applyFill="1" applyBorder="1" applyProtection="1">
      <protection locked="0"/>
    </xf>
    <xf numFmtId="0" fontId="29" fillId="0" borderId="2" xfId="0" applyFont="1" applyFill="1" applyBorder="1" applyProtection="1">
      <protection locked="0"/>
    </xf>
    <xf numFmtId="0" fontId="38" fillId="0" borderId="2" xfId="0" applyFont="1" applyFill="1" applyBorder="1" applyProtection="1">
      <protection locked="0"/>
    </xf>
    <xf numFmtId="0" fontId="40"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wrapText="1"/>
    </xf>
    <xf numFmtId="0" fontId="8" fillId="0" borderId="2" xfId="0" applyFont="1" applyFill="1" applyBorder="1" applyProtection="1">
      <protection locked="0"/>
    </xf>
    <xf numFmtId="0" fontId="57" fillId="0" borderId="6" xfId="0" applyFont="1" applyFill="1" applyBorder="1" applyAlignment="1" applyProtection="1">
      <alignment horizontal="left" vertical="center"/>
    </xf>
    <xf numFmtId="0" fontId="57" fillId="0" borderId="7" xfId="0" quotePrefix="1" applyFont="1" applyFill="1" applyBorder="1" applyAlignment="1" applyProtection="1">
      <alignment horizontal="left" vertical="center"/>
    </xf>
    <xf numFmtId="0" fontId="57" fillId="0" borderId="8" xfId="0" quotePrefix="1" applyFont="1" applyFill="1" applyBorder="1" applyAlignment="1" applyProtection="1">
      <alignment horizontal="left" vertical="center"/>
    </xf>
    <xf numFmtId="0" fontId="57" fillId="0" borderId="3" xfId="0" quotePrefix="1" applyFont="1" applyFill="1" applyBorder="1" applyAlignment="1" applyProtection="1">
      <alignment horizontal="center" vertical="center" wrapText="1"/>
    </xf>
    <xf numFmtId="0" fontId="5" fillId="0" borderId="6" xfId="0" applyFont="1" applyFill="1" applyBorder="1" applyAlignment="1" applyProtection="1">
      <alignment horizontal="left" vertical="center"/>
    </xf>
    <xf numFmtId="0" fontId="57" fillId="0" borderId="6" xfId="0" quotePrefix="1" applyFont="1" applyFill="1" applyBorder="1" applyAlignment="1" applyProtection="1">
      <alignment horizontal="left" vertical="center"/>
    </xf>
    <xf numFmtId="0" fontId="30" fillId="0" borderId="5" xfId="0" applyFont="1" applyFill="1" applyBorder="1" applyAlignment="1" applyProtection="1">
      <alignment horizontal="left" vertical="center"/>
    </xf>
    <xf numFmtId="0" fontId="30" fillId="0" borderId="6" xfId="0" applyFont="1" applyFill="1" applyBorder="1" applyAlignment="1" applyProtection="1">
      <alignment horizontal="left" vertical="center"/>
    </xf>
    <xf numFmtId="0" fontId="30" fillId="0" borderId="4" xfId="5" quotePrefix="1" applyFont="1" applyFill="1" applyBorder="1" applyAlignment="1" applyProtection="1">
      <alignment vertical="center" wrapText="1"/>
    </xf>
    <xf numFmtId="0" fontId="46" fillId="0" borderId="6" xfId="5" quotePrefix="1" applyFont="1" applyFill="1" applyBorder="1" applyAlignment="1" applyProtection="1">
      <alignment horizontal="left" vertical="center" wrapText="1" indent="1"/>
    </xf>
    <xf numFmtId="0" fontId="37" fillId="0" borderId="4" xfId="5" quotePrefix="1" applyFont="1" applyFill="1" applyBorder="1" applyAlignment="1" applyProtection="1">
      <alignment vertical="center"/>
    </xf>
    <xf numFmtId="0" fontId="37" fillId="0" borderId="6" xfId="5" quotePrefix="1" applyFont="1" applyFill="1" applyBorder="1" applyAlignment="1" applyProtection="1">
      <alignment vertical="center"/>
    </xf>
    <xf numFmtId="0" fontId="26" fillId="0" borderId="4" xfId="0" applyFont="1" applyFill="1" applyBorder="1" applyAlignment="1">
      <alignment horizontal="left" vertical="center"/>
    </xf>
    <xf numFmtId="0" fontId="26" fillId="0" borderId="5" xfId="0" applyFont="1" applyFill="1" applyBorder="1" applyAlignment="1">
      <alignment horizontal="left" vertical="center"/>
    </xf>
    <xf numFmtId="0" fontId="26" fillId="0" borderId="6" xfId="0" applyFont="1" applyFill="1" applyBorder="1" applyAlignment="1">
      <alignment horizontal="left" vertical="center"/>
    </xf>
    <xf numFmtId="0" fontId="26" fillId="0" borderId="3" xfId="0" applyFont="1" applyFill="1" applyBorder="1" applyAlignment="1">
      <alignment horizontal="center" vertical="center" wrapText="1"/>
    </xf>
    <xf numFmtId="0" fontId="29" fillId="0" borderId="4" xfId="0" applyFont="1" applyFill="1" applyBorder="1" applyAlignment="1">
      <alignment horizontal="left" vertical="center"/>
    </xf>
    <xf numFmtId="0" fontId="29" fillId="0" borderId="5" xfId="0" applyFont="1" applyFill="1" applyBorder="1" applyAlignment="1">
      <alignment horizontal="left" vertical="center"/>
    </xf>
    <xf numFmtId="0" fontId="29" fillId="0" borderId="6" xfId="0" applyFont="1" applyFill="1" applyBorder="1" applyAlignment="1">
      <alignment horizontal="left" vertical="center"/>
    </xf>
    <xf numFmtId="0" fontId="36" fillId="0" borderId="2" xfId="0" quotePrefix="1" applyFont="1" applyFill="1" applyBorder="1" applyAlignment="1">
      <alignment horizontal="center" vertical="center" wrapText="1"/>
    </xf>
    <xf numFmtId="0" fontId="27" fillId="0" borderId="2" xfId="0" quotePrefix="1" applyFont="1" applyFill="1" applyBorder="1" applyAlignment="1">
      <alignment horizontal="center" vertical="center" wrapText="1"/>
    </xf>
    <xf numFmtId="0" fontId="26" fillId="0" borderId="2" xfId="0" applyFont="1" applyFill="1" applyBorder="1" applyAlignment="1">
      <alignment horizontal="center" vertical="center" wrapText="1"/>
    </xf>
    <xf numFmtId="0" fontId="23" fillId="0" borderId="0" xfId="0" applyFont="1" applyAlignment="1">
      <alignment wrapText="1"/>
    </xf>
    <xf numFmtId="0" fontId="42" fillId="0" borderId="0" xfId="0" applyFont="1" applyProtection="1"/>
    <xf numFmtId="0" fontId="20" fillId="8" borderId="2" xfId="0" applyFont="1" applyFill="1" applyBorder="1" applyAlignment="1" applyProtection="1">
      <alignment horizontal="center" vertical="center" wrapText="1"/>
    </xf>
    <xf numFmtId="0" fontId="21" fillId="8" borderId="2" xfId="0" applyFont="1" applyFill="1" applyBorder="1" applyProtection="1"/>
    <xf numFmtId="0" fontId="44" fillId="0" borderId="0" xfId="0" quotePrefix="1" applyFont="1" applyAlignment="1" applyProtection="1">
      <alignment vertical="center"/>
    </xf>
    <xf numFmtId="0" fontId="13" fillId="0" borderId="0" xfId="0" applyFont="1" applyAlignment="1" applyProtection="1">
      <alignment vertical="center"/>
    </xf>
    <xf numFmtId="0" fontId="13" fillId="0" borderId="0" xfId="0" applyFont="1" applyAlignment="1" applyProtection="1">
      <alignment vertical="center" wrapText="1"/>
    </xf>
    <xf numFmtId="0" fontId="13" fillId="0" borderId="0" xfId="0" applyFont="1" applyBorder="1" applyAlignment="1" applyProtection="1">
      <alignment vertical="center"/>
    </xf>
    <xf numFmtId="0" fontId="43" fillId="0" borderId="0" xfId="0" quotePrefix="1" applyFont="1" applyAlignment="1" applyProtection="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Fill="1" applyAlignment="1">
      <alignment horizontal="right" vertical="center"/>
    </xf>
    <xf numFmtId="0" fontId="27" fillId="0" borderId="0" xfId="0" applyFont="1" applyAlignment="1" applyProtection="1">
      <alignment vertical="center" wrapText="1"/>
      <protection locked="0"/>
    </xf>
    <xf numFmtId="0" fontId="25" fillId="0" borderId="0" xfId="0" applyFont="1" applyAlignment="1">
      <alignment horizontal="right" vertical="center"/>
    </xf>
    <xf numFmtId="0" fontId="35" fillId="0" borderId="0" xfId="0" applyFont="1" applyAlignment="1" applyProtection="1">
      <alignment vertical="center"/>
      <protection locked="0"/>
    </xf>
    <xf numFmtId="0" fontId="22" fillId="0" borderId="0" xfId="0" applyFont="1" applyAlignment="1">
      <alignment horizontal="left"/>
    </xf>
    <xf numFmtId="0" fontId="22" fillId="0" borderId="0" xfId="0" applyFont="1" applyAlignment="1">
      <alignment horizontal="left" wrapText="1"/>
    </xf>
    <xf numFmtId="0" fontId="23" fillId="0" borderId="0" xfId="0" applyFont="1" applyProtection="1">
      <protection locked="0"/>
    </xf>
    <xf numFmtId="0" fontId="32" fillId="0" borderId="0" xfId="0" applyFont="1" applyAlignment="1">
      <alignment horizontal="right"/>
    </xf>
    <xf numFmtId="0" fontId="38" fillId="0" borderId="0" xfId="0" applyFont="1" applyFill="1" applyAlignment="1">
      <alignment horizontal="right"/>
    </xf>
    <xf numFmtId="0" fontId="60" fillId="0" borderId="0" xfId="0" applyFont="1"/>
    <xf numFmtId="0" fontId="60" fillId="0" borderId="2" xfId="0" applyFont="1" applyBorder="1" applyAlignment="1">
      <alignment horizontal="center" vertical="center" wrapText="1"/>
    </xf>
    <xf numFmtId="0" fontId="28" fillId="0" borderId="2" xfId="0" applyFont="1" applyFill="1" applyBorder="1" applyAlignment="1" applyProtection="1">
      <alignment horizontal="center" vertical="center" wrapText="1"/>
    </xf>
    <xf numFmtId="0" fontId="60" fillId="0" borderId="2" xfId="0" applyFont="1" applyFill="1" applyBorder="1" applyAlignment="1" applyProtection="1">
      <alignment horizontal="center" vertical="center" wrapText="1"/>
    </xf>
    <xf numFmtId="0" fontId="28" fillId="0" borderId="2" xfId="0" applyFont="1" applyBorder="1" applyAlignment="1" applyProtection="1">
      <alignment horizontal="center" vertical="center" wrapText="1"/>
    </xf>
    <xf numFmtId="0" fontId="60" fillId="0" borderId="2" xfId="0" applyFont="1" applyBorder="1" applyAlignment="1" applyProtection="1">
      <alignment horizontal="center" vertical="center" wrapText="1"/>
    </xf>
    <xf numFmtId="0" fontId="5" fillId="0" borderId="2" xfId="0" applyFont="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applyFont="1" applyAlignment="1">
      <alignment vertical="center"/>
    </xf>
    <xf numFmtId="0" fontId="5" fillId="0" borderId="0" xfId="0" applyFont="1"/>
    <xf numFmtId="0" fontId="26" fillId="7" borderId="2" xfId="0" applyFont="1" applyFill="1" applyBorder="1" applyAlignment="1" applyProtection="1">
      <alignment horizontal="center" vertical="center" wrapText="1"/>
    </xf>
    <xf numFmtId="0" fontId="26" fillId="0" borderId="2" xfId="0" applyFont="1" applyFill="1" applyBorder="1" applyAlignment="1" applyProtection="1">
      <alignment horizontal="center" vertical="center" wrapText="1"/>
      <protection locked="0"/>
    </xf>
    <xf numFmtId="0" fontId="27" fillId="0" borderId="0" xfId="0" applyFont="1"/>
    <xf numFmtId="0" fontId="26" fillId="8" borderId="2" xfId="0" applyFont="1" applyFill="1" applyBorder="1" applyAlignment="1" applyProtection="1">
      <alignment horizontal="center" vertical="center" wrapText="1"/>
    </xf>
    <xf numFmtId="0" fontId="38" fillId="0" borderId="2" xfId="0" applyFont="1" applyFill="1" applyBorder="1" applyProtection="1"/>
    <xf numFmtId="0" fontId="38" fillId="0" borderId="0" xfId="0" applyFont="1"/>
    <xf numFmtId="0" fontId="28" fillId="0" borderId="2" xfId="0" applyFont="1" applyFill="1" applyBorder="1" applyProtection="1">
      <protection locked="0"/>
    </xf>
    <xf numFmtId="0" fontId="23" fillId="0" borderId="2" xfId="0" applyFont="1" applyFill="1" applyBorder="1" applyProtection="1">
      <protection locked="0"/>
    </xf>
    <xf numFmtId="0" fontId="32" fillId="0" borderId="2" xfId="0" applyFont="1" applyFill="1" applyBorder="1" applyProtection="1">
      <protection locked="0"/>
    </xf>
    <xf numFmtId="0" fontId="23" fillId="0" borderId="2" xfId="0" applyFont="1" applyBorder="1" applyProtection="1">
      <protection locked="0"/>
    </xf>
    <xf numFmtId="0" fontId="38" fillId="0" borderId="2" xfId="0" applyFont="1" applyBorder="1" applyProtection="1">
      <protection locked="0"/>
    </xf>
    <xf numFmtId="0" fontId="32" fillId="0" borderId="2" xfId="0" applyFont="1" applyBorder="1" applyProtection="1">
      <protection locked="0"/>
    </xf>
    <xf numFmtId="0" fontId="23" fillId="0" borderId="0" xfId="0" applyFont="1" applyBorder="1"/>
    <xf numFmtId="0" fontId="62" fillId="0" borderId="0" xfId="0" quotePrefix="1" applyFont="1" applyAlignment="1" applyProtection="1">
      <alignment vertical="center"/>
    </xf>
    <xf numFmtId="0" fontId="23" fillId="0" borderId="0" xfId="0" applyFont="1" applyBorder="1" applyAlignment="1">
      <alignment vertical="center"/>
    </xf>
    <xf numFmtId="0" fontId="46" fillId="0" borderId="0" xfId="0" quotePrefix="1" applyFont="1" applyAlignment="1" applyProtection="1">
      <alignment vertical="center"/>
    </xf>
    <xf numFmtId="0" fontId="25" fillId="0" borderId="0" xfId="0" applyFont="1" applyAlignment="1" applyProtection="1">
      <alignment horizontal="right" vertical="center"/>
    </xf>
    <xf numFmtId="0" fontId="57" fillId="0" borderId="0" xfId="0" applyFont="1" applyAlignment="1">
      <alignment horizontal="right"/>
    </xf>
    <xf numFmtId="0" fontId="37" fillId="0" borderId="0" xfId="0" applyFont="1" applyProtection="1"/>
    <xf numFmtId="0" fontId="37" fillId="0" borderId="0" xfId="0" applyFont="1"/>
    <xf numFmtId="0" fontId="24" fillId="0" borderId="0" xfId="0" applyFont="1" applyProtection="1"/>
    <xf numFmtId="0" fontId="35" fillId="0" borderId="0" xfId="0" applyFont="1" applyAlignment="1" applyProtection="1">
      <alignment vertical="center"/>
    </xf>
    <xf numFmtId="0" fontId="32" fillId="0" borderId="0" xfId="0" applyFont="1" applyAlignment="1" applyProtection="1">
      <alignment horizontal="right"/>
    </xf>
    <xf numFmtId="0" fontId="46" fillId="0" borderId="2" xfId="0" applyFont="1" applyBorder="1" applyAlignment="1" applyProtection="1">
      <alignment horizontal="center" vertical="center" wrapText="1"/>
    </xf>
    <xf numFmtId="0" fontId="23" fillId="0" borderId="0" xfId="0" applyFont="1" applyBorder="1" applyAlignment="1"/>
    <xf numFmtId="164" fontId="5" fillId="0" borderId="2" xfId="2" applyNumberFormat="1" applyFont="1" applyBorder="1" applyAlignment="1" applyProtection="1">
      <alignment horizontal="center" vertical="center" wrapText="1"/>
    </xf>
    <xf numFmtId="164" fontId="5" fillId="0" borderId="2" xfId="2" quotePrefix="1" applyNumberFormat="1" applyFont="1" applyFill="1" applyBorder="1" applyAlignment="1" applyProtection="1">
      <alignment horizontal="center" vertical="center" wrapText="1"/>
    </xf>
    <xf numFmtId="0" fontId="57" fillId="0" borderId="2" xfId="2" quotePrefix="1" applyFont="1" applyFill="1" applyBorder="1" applyAlignment="1" applyProtection="1">
      <alignment horizontal="center" vertical="center"/>
    </xf>
    <xf numFmtId="165" fontId="57" fillId="8" borderId="2" xfId="2" applyNumberFormat="1" applyFont="1" applyFill="1" applyBorder="1" applyAlignment="1" applyProtection="1">
      <alignment horizontal="right" vertical="center"/>
      <protection locked="0"/>
    </xf>
    <xf numFmtId="0" fontId="37" fillId="0" borderId="2" xfId="2" quotePrefix="1" applyFont="1" applyFill="1" applyBorder="1" applyAlignment="1" applyProtection="1">
      <alignment horizontal="center" vertical="center"/>
    </xf>
    <xf numFmtId="165" fontId="57" fillId="2" borderId="2" xfId="2" applyNumberFormat="1" applyFont="1" applyFill="1" applyBorder="1" applyAlignment="1" applyProtection="1">
      <alignment horizontal="right" vertical="center"/>
      <protection locked="0"/>
    </xf>
    <xf numFmtId="165" fontId="57" fillId="0" borderId="2" xfId="2" applyNumberFormat="1" applyFont="1" applyFill="1" applyBorder="1" applyAlignment="1" applyProtection="1">
      <alignment horizontal="right" vertical="center"/>
      <protection locked="0"/>
    </xf>
    <xf numFmtId="0" fontId="5" fillId="0" borderId="2" xfId="2" quotePrefix="1" applyFont="1" applyFill="1" applyBorder="1" applyAlignment="1" applyProtection="1">
      <alignment horizontal="center" vertical="center"/>
    </xf>
    <xf numFmtId="165" fontId="5" fillId="0" borderId="2" xfId="2" applyNumberFormat="1" applyFont="1" applyFill="1" applyBorder="1" applyAlignment="1" applyProtection="1">
      <alignment horizontal="center" vertical="center"/>
    </xf>
    <xf numFmtId="0" fontId="23" fillId="0" borderId="0" xfId="0" applyFont="1" applyAlignment="1" applyProtection="1">
      <alignment horizontal="center" vertical="center"/>
      <protection locked="0"/>
    </xf>
    <xf numFmtId="0" fontId="23" fillId="0" borderId="2" xfId="0" applyFont="1" applyBorder="1"/>
    <xf numFmtId="0" fontId="5" fillId="0" borderId="0" xfId="0" applyFont="1" applyAlignment="1" applyProtection="1">
      <alignment horizontal="right"/>
    </xf>
    <xf numFmtId="0" fontId="38" fillId="0" borderId="0" xfId="0" applyFont="1" applyProtection="1"/>
    <xf numFmtId="0" fontId="30" fillId="0" borderId="0" xfId="0" applyFont="1"/>
    <xf numFmtId="0" fontId="63" fillId="0" borderId="0" xfId="0" applyFont="1" applyAlignment="1" applyProtection="1">
      <alignment horizontal="center" vertical="center"/>
    </xf>
    <xf numFmtId="0" fontId="54" fillId="0" borderId="0" xfId="0" applyFont="1" applyAlignment="1" applyProtection="1">
      <alignment horizontal="center" vertical="center"/>
    </xf>
    <xf numFmtId="0" fontId="51" fillId="0" borderId="0" xfId="0" applyFont="1" applyAlignment="1" applyProtection="1">
      <alignment horizontal="center" vertical="center"/>
    </xf>
    <xf numFmtId="0" fontId="63" fillId="0" borderId="0" xfId="0" applyFont="1" applyBorder="1" applyAlignment="1" applyProtection="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60" fillId="0" borderId="0" xfId="0" applyFont="1" applyBorder="1" applyAlignment="1">
      <alignment horizontal="center" vertical="center"/>
    </xf>
    <xf numFmtId="0" fontId="5" fillId="0" borderId="0" xfId="0" applyFont="1" applyAlignment="1">
      <alignment horizontal="center" vertical="center"/>
    </xf>
    <xf numFmtId="0" fontId="27" fillId="0" borderId="0" xfId="0" applyFont="1" applyAlignment="1">
      <alignment horizontal="center" vertical="center"/>
    </xf>
    <xf numFmtId="0" fontId="35" fillId="0" borderId="0" xfId="0" applyFont="1" applyAlignment="1">
      <alignment horizontal="center"/>
    </xf>
    <xf numFmtId="0" fontId="27" fillId="0" borderId="0" xfId="0" applyFont="1" applyAlignment="1">
      <alignment horizontal="center"/>
    </xf>
    <xf numFmtId="0" fontId="38" fillId="0" borderId="0" xfId="0" applyFont="1" applyAlignment="1">
      <alignment horizontal="center" vertical="center"/>
    </xf>
    <xf numFmtId="0" fontId="29" fillId="0" borderId="0" xfId="0" applyFont="1" applyAlignment="1">
      <alignment horizontal="center" vertical="center"/>
    </xf>
    <xf numFmtId="0" fontId="55" fillId="0" borderId="0" xfId="0" applyFont="1" applyAlignment="1" applyProtection="1">
      <alignment horizontal="left" vertical="center" indent="6"/>
    </xf>
    <xf numFmtId="0" fontId="54" fillId="0" borderId="0" xfId="0" applyFont="1" applyAlignment="1" applyProtection="1">
      <alignment horizontal="left" vertical="center" indent="6"/>
    </xf>
    <xf numFmtId="0" fontId="24" fillId="9" borderId="3" xfId="0" applyFont="1" applyFill="1" applyBorder="1" applyAlignment="1" applyProtection="1">
      <alignment vertical="center"/>
    </xf>
    <xf numFmtId="0" fontId="5" fillId="9" borderId="2" xfId="0" applyFont="1" applyFill="1" applyBorder="1" applyAlignment="1" applyProtection="1">
      <alignment vertical="center"/>
    </xf>
    <xf numFmtId="0" fontId="65" fillId="0" borderId="6" xfId="0" applyFont="1" applyBorder="1" applyAlignment="1" applyProtection="1">
      <alignment horizontal="center" vertical="center" wrapText="1"/>
    </xf>
    <xf numFmtId="0" fontId="48" fillId="0" borderId="0" xfId="0" quotePrefix="1" applyFont="1" applyAlignment="1" applyProtection="1">
      <alignment horizontal="left" vertical="top" wrapText="1"/>
    </xf>
    <xf numFmtId="0" fontId="22" fillId="0" borderId="4" xfId="0" applyFont="1" applyFill="1" applyBorder="1" applyAlignment="1" applyProtection="1">
      <alignment horizontal="left" vertical="center"/>
    </xf>
    <xf numFmtId="0" fontId="22" fillId="0" borderId="5" xfId="0" applyFont="1" applyFill="1" applyBorder="1" applyAlignment="1" applyProtection="1">
      <alignment horizontal="left" vertical="center"/>
    </xf>
    <xf numFmtId="0" fontId="64" fillId="0" borderId="4" xfId="0" quotePrefix="1" applyFont="1" applyBorder="1" applyAlignment="1" applyProtection="1">
      <alignment horizontal="left" vertical="center" wrapText="1"/>
    </xf>
    <xf numFmtId="0" fontId="64" fillId="0" borderId="5" xfId="0" quotePrefix="1" applyFont="1" applyBorder="1" applyAlignment="1" applyProtection="1">
      <alignment horizontal="left" vertical="center" wrapText="1"/>
    </xf>
    <xf numFmtId="0" fontId="64" fillId="0" borderId="6" xfId="0" quotePrefix="1" applyFont="1" applyBorder="1" applyAlignment="1" applyProtection="1">
      <alignment horizontal="left" vertical="center" wrapText="1"/>
    </xf>
    <xf numFmtId="0" fontId="48" fillId="0" borderId="0" xfId="0" quotePrefix="1" applyFont="1" applyAlignment="1" applyProtection="1">
      <alignment horizontal="left" vertical="center" wrapText="1"/>
    </xf>
    <xf numFmtId="0" fontId="48" fillId="0" borderId="0" xfId="0" applyFont="1" applyAlignment="1" applyProtection="1">
      <alignment horizontal="left" vertical="center" wrapText="1"/>
    </xf>
    <xf numFmtId="0" fontId="22" fillId="0" borderId="3" xfId="0" applyFont="1" applyBorder="1" applyAlignment="1" applyProtection="1">
      <alignment horizontal="center" vertical="center" wrapText="1"/>
    </xf>
    <xf numFmtId="0" fontId="22" fillId="0" borderId="12" xfId="0" applyFont="1" applyBorder="1" applyAlignment="1" applyProtection="1">
      <alignment horizontal="center" vertical="center" wrapText="1"/>
    </xf>
    <xf numFmtId="0" fontId="22" fillId="0" borderId="10" xfId="0" applyFont="1" applyBorder="1" applyAlignment="1" applyProtection="1">
      <alignment horizontal="center" vertical="center" wrapText="1"/>
    </xf>
    <xf numFmtId="0" fontId="27" fillId="0" borderId="3" xfId="0" applyFont="1" applyBorder="1" applyAlignment="1" applyProtection="1">
      <alignment horizontal="center" vertical="center"/>
    </xf>
    <xf numFmtId="0" fontId="27" fillId="0" borderId="12" xfId="0" applyFont="1" applyBorder="1" applyAlignment="1" applyProtection="1">
      <alignment horizontal="center" vertical="center"/>
    </xf>
    <xf numFmtId="0" fontId="27" fillId="0" borderId="10" xfId="0" applyFont="1" applyBorder="1" applyAlignment="1" applyProtection="1">
      <alignment horizontal="center" vertical="center"/>
    </xf>
    <xf numFmtId="0" fontId="22" fillId="0" borderId="0" xfId="0" applyFont="1" applyAlignment="1" applyProtection="1">
      <alignment horizontal="center" vertical="center"/>
    </xf>
    <xf numFmtId="0" fontId="38" fillId="0" borderId="4" xfId="0" applyFont="1" applyBorder="1" applyAlignment="1" applyProtection="1">
      <alignment horizontal="center" vertical="center" wrapText="1"/>
    </xf>
    <xf numFmtId="0" fontId="38" fillId="0" borderId="6" xfId="0" applyFont="1" applyBorder="1" applyAlignment="1" applyProtection="1">
      <alignment horizontal="center" vertical="center" wrapText="1"/>
    </xf>
    <xf numFmtId="0" fontId="58" fillId="0" borderId="3" xfId="0" applyFont="1" applyBorder="1" applyAlignment="1" applyProtection="1">
      <alignment horizontal="center" vertical="center" wrapText="1"/>
    </xf>
    <xf numFmtId="0" fontId="58" fillId="0" borderId="12" xfId="0" applyFont="1" applyBorder="1" applyAlignment="1" applyProtection="1">
      <alignment horizontal="center" vertical="center" wrapText="1"/>
    </xf>
    <xf numFmtId="0" fontId="58" fillId="0" borderId="10" xfId="0" applyFont="1" applyBorder="1" applyAlignment="1" applyProtection="1">
      <alignment horizontal="center" vertical="center" wrapText="1"/>
    </xf>
    <xf numFmtId="0" fontId="27" fillId="0" borderId="2" xfId="0" applyFont="1" applyBorder="1" applyAlignment="1" applyProtection="1">
      <alignment horizontal="center" vertical="center" wrapText="1"/>
    </xf>
    <xf numFmtId="0" fontId="22" fillId="0" borderId="9" xfId="0" applyFont="1" applyBorder="1" applyAlignment="1" applyProtection="1">
      <alignment horizontal="center" vertical="center"/>
    </xf>
    <xf numFmtId="0" fontId="22" fillId="0" borderId="7" xfId="0" applyFont="1" applyBorder="1" applyAlignment="1" applyProtection="1">
      <alignment horizontal="center" vertical="center"/>
    </xf>
    <xf numFmtId="0" fontId="22" fillId="0" borderId="8" xfId="0" applyFont="1" applyBorder="1" applyAlignment="1" applyProtection="1">
      <alignment horizontal="center" vertical="center"/>
    </xf>
    <xf numFmtId="0" fontId="22" fillId="0" borderId="13" xfId="0" applyFont="1" applyBorder="1" applyAlignment="1" applyProtection="1">
      <alignment horizontal="center" vertical="center"/>
    </xf>
    <xf numFmtId="0" fontId="22" fillId="0" borderId="0" xfId="0" applyFont="1" applyBorder="1" applyAlignment="1" applyProtection="1">
      <alignment horizontal="center" vertical="center"/>
    </xf>
    <xf numFmtId="0" fontId="22" fillId="0" borderId="14" xfId="0" applyFont="1" applyBorder="1" applyAlignment="1" applyProtection="1">
      <alignment horizontal="center" vertical="center"/>
    </xf>
    <xf numFmtId="0" fontId="22" fillId="0" borderId="11" xfId="0" applyFont="1" applyBorder="1" applyAlignment="1" applyProtection="1">
      <alignment horizontal="center" vertical="center"/>
    </xf>
    <xf numFmtId="0" fontId="22" fillId="0" borderId="1" xfId="0" applyFont="1" applyBorder="1" applyAlignment="1" applyProtection="1">
      <alignment horizontal="center" vertical="center"/>
    </xf>
    <xf numFmtId="0" fontId="22" fillId="0" borderId="15" xfId="0" applyFont="1" applyBorder="1" applyAlignment="1" applyProtection="1">
      <alignment horizontal="center" vertical="center"/>
    </xf>
    <xf numFmtId="0" fontId="31" fillId="0" borderId="0" xfId="0" applyFont="1" applyAlignment="1" applyProtection="1">
      <alignment horizontal="center" vertical="center"/>
      <protection locked="0"/>
    </xf>
    <xf numFmtId="0" fontId="28" fillId="0" borderId="4" xfId="0" quotePrefix="1" applyFont="1" applyBorder="1" applyAlignment="1" applyProtection="1">
      <alignment horizontal="left" vertical="center" wrapText="1"/>
    </xf>
    <xf numFmtId="0" fontId="28" fillId="0" borderId="5" xfId="0" quotePrefix="1" applyFont="1" applyBorder="1" applyAlignment="1" applyProtection="1">
      <alignment horizontal="left" vertical="center" wrapText="1"/>
    </xf>
    <xf numFmtId="0" fontId="28" fillId="0" borderId="6" xfId="0" quotePrefix="1" applyFont="1" applyBorder="1" applyAlignment="1" applyProtection="1">
      <alignment horizontal="left" vertical="center" wrapText="1"/>
    </xf>
    <xf numFmtId="0" fontId="23" fillId="0" borderId="4"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6" xfId="0" applyFont="1" applyBorder="1" applyAlignment="1" applyProtection="1">
      <alignment horizontal="center" vertical="center"/>
    </xf>
    <xf numFmtId="0" fontId="34" fillId="0" borderId="4" xfId="0" quotePrefix="1" applyFont="1" applyBorder="1" applyAlignment="1" applyProtection="1">
      <alignment horizontal="left" vertical="center"/>
    </xf>
    <xf numFmtId="0" fontId="34" fillId="0" borderId="5" xfId="0" quotePrefix="1" applyFont="1" applyBorder="1" applyAlignment="1" applyProtection="1">
      <alignment horizontal="left" vertical="center"/>
    </xf>
    <xf numFmtId="0" fontId="34" fillId="0" borderId="6" xfId="0" quotePrefix="1" applyFont="1" applyBorder="1" applyAlignment="1" applyProtection="1">
      <alignment horizontal="left" vertical="center"/>
    </xf>
    <xf numFmtId="0" fontId="22" fillId="0" borderId="4" xfId="0" applyFont="1" applyFill="1" applyBorder="1" applyAlignment="1" applyProtection="1">
      <alignment horizontal="left" vertical="center" wrapText="1"/>
    </xf>
    <xf numFmtId="0" fontId="22" fillId="0" borderId="5" xfId="0" applyFont="1" applyFill="1" applyBorder="1" applyAlignment="1" applyProtection="1">
      <alignment horizontal="left" vertical="center" wrapText="1"/>
    </xf>
    <xf numFmtId="0" fontId="38" fillId="0" borderId="5" xfId="0" quotePrefix="1" applyFont="1" applyFill="1" applyBorder="1" applyAlignment="1" applyProtection="1">
      <alignment horizontal="left" vertical="center"/>
    </xf>
    <xf numFmtId="0" fontId="38" fillId="0" borderId="6" xfId="0" quotePrefix="1" applyFont="1" applyFill="1" applyBorder="1" applyAlignment="1" applyProtection="1">
      <alignment horizontal="left" vertical="center"/>
    </xf>
    <xf numFmtId="0" fontId="38" fillId="0" borderId="5" xfId="0" quotePrefix="1" applyFont="1" applyFill="1" applyBorder="1" applyAlignment="1" applyProtection="1">
      <alignment horizontal="left" vertical="center" wrapText="1"/>
    </xf>
    <xf numFmtId="0" fontId="38" fillId="0" borderId="6" xfId="0" quotePrefix="1" applyFont="1" applyFill="1" applyBorder="1" applyAlignment="1" applyProtection="1">
      <alignment horizontal="left" vertical="center" wrapText="1"/>
    </xf>
    <xf numFmtId="0" fontId="28" fillId="0" borderId="4" xfId="0" quotePrefix="1" applyFont="1" applyFill="1" applyBorder="1" applyAlignment="1" applyProtection="1">
      <alignment horizontal="left" vertical="center"/>
    </xf>
    <xf numFmtId="0" fontId="28" fillId="0" borderId="5" xfId="0" quotePrefix="1" applyFont="1" applyFill="1" applyBorder="1" applyAlignment="1" applyProtection="1">
      <alignment horizontal="left" vertical="center"/>
    </xf>
    <xf numFmtId="0" fontId="28" fillId="0" borderId="6" xfId="0" quotePrefix="1" applyFont="1" applyFill="1" applyBorder="1" applyAlignment="1" applyProtection="1">
      <alignment horizontal="left" vertical="center"/>
    </xf>
    <xf numFmtId="0" fontId="28" fillId="0" borderId="4" xfId="0" quotePrefix="1" applyFont="1" applyFill="1" applyBorder="1" applyAlignment="1" applyProtection="1">
      <alignment horizontal="left" vertical="center" wrapText="1"/>
    </xf>
    <xf numFmtId="0" fontId="28" fillId="0" borderId="5" xfId="0" quotePrefix="1" applyFont="1" applyFill="1" applyBorder="1" applyAlignment="1" applyProtection="1">
      <alignment horizontal="left" vertical="center" wrapText="1"/>
    </xf>
    <xf numFmtId="0" fontId="28" fillId="0" borderId="6" xfId="0" quotePrefix="1" applyFont="1" applyFill="1" applyBorder="1" applyAlignment="1" applyProtection="1">
      <alignment horizontal="left" vertical="center" wrapText="1"/>
    </xf>
    <xf numFmtId="0" fontId="25" fillId="0" borderId="2" xfId="0" applyFont="1" applyBorder="1" applyAlignment="1" applyProtection="1">
      <alignment horizontal="center" vertical="center" wrapText="1"/>
    </xf>
    <xf numFmtId="0" fontId="12" fillId="0" borderId="4"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6"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37" fillId="0" borderId="2" xfId="0" applyFont="1" applyBorder="1" applyAlignment="1" applyProtection="1">
      <alignment horizontal="center" vertical="center" wrapText="1"/>
    </xf>
    <xf numFmtId="0" fontId="12" fillId="0" borderId="0" xfId="0" quotePrefix="1" applyFont="1" applyAlignment="1" applyProtection="1">
      <alignment horizontal="left" vertical="center" wrapText="1"/>
    </xf>
    <xf numFmtId="0" fontId="59" fillId="0" borderId="0" xfId="0" applyFont="1" applyAlignment="1" applyProtection="1">
      <alignment horizontal="center" vertical="center"/>
      <protection locked="0"/>
    </xf>
    <xf numFmtId="0" fontId="11" fillId="0" borderId="0" xfId="0" applyFont="1" applyAlignment="1" applyProtection="1">
      <alignment horizontal="center" vertical="center"/>
    </xf>
    <xf numFmtId="0" fontId="10" fillId="0" borderId="0" xfId="0" applyFont="1" applyAlignment="1" applyProtection="1">
      <alignment horizontal="center" vertical="center"/>
    </xf>
    <xf numFmtId="0" fontId="16" fillId="0" borderId="2" xfId="0" applyFont="1" applyFill="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9"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3"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39" fillId="0" borderId="4" xfId="0" applyFont="1" applyBorder="1" applyAlignment="1" applyProtection="1">
      <alignment horizontal="center" vertical="center" wrapText="1"/>
    </xf>
    <xf numFmtId="0" fontId="39" fillId="0" borderId="5" xfId="0" applyFont="1" applyBorder="1" applyAlignment="1" applyProtection="1">
      <alignment horizontal="center" vertical="center" wrapText="1"/>
    </xf>
    <xf numFmtId="0" fontId="39" fillId="0" borderId="6" xfId="0" applyFont="1" applyBorder="1" applyAlignment="1" applyProtection="1">
      <alignment horizontal="center" vertical="center" wrapText="1"/>
    </xf>
    <xf numFmtId="0" fontId="38" fillId="0" borderId="5" xfId="0" quotePrefix="1" applyFont="1" applyFill="1" applyBorder="1" applyAlignment="1">
      <alignment horizontal="left" vertical="center"/>
    </xf>
    <xf numFmtId="0" fontId="38" fillId="0" borderId="6" xfId="0" quotePrefix="1" applyFont="1" applyFill="1" applyBorder="1" applyAlignment="1">
      <alignment horizontal="left" vertical="center"/>
    </xf>
    <xf numFmtId="0" fontId="38" fillId="0" borderId="5" xfId="0" quotePrefix="1" applyFont="1" applyFill="1" applyBorder="1" applyAlignment="1">
      <alignment horizontal="left" vertical="center" wrapText="1"/>
    </xf>
    <xf numFmtId="0" fontId="38" fillId="0" borderId="6" xfId="0" quotePrefix="1" applyFont="1" applyFill="1" applyBorder="1" applyAlignment="1">
      <alignment horizontal="left" vertical="center" wrapText="1"/>
    </xf>
    <xf numFmtId="0" fontId="28" fillId="0" borderId="4" xfId="0" quotePrefix="1" applyFont="1" applyFill="1" applyBorder="1" applyAlignment="1">
      <alignment horizontal="left" vertical="center" wrapText="1"/>
    </xf>
    <xf numFmtId="0" fontId="28" fillId="0" borderId="5" xfId="0" quotePrefix="1" applyFont="1" applyFill="1" applyBorder="1" applyAlignment="1">
      <alignment horizontal="left" vertical="center" wrapText="1"/>
    </xf>
    <xf numFmtId="0" fontId="28" fillId="0" borderId="6" xfId="0" quotePrefix="1" applyFont="1" applyFill="1" applyBorder="1" applyAlignment="1">
      <alignment horizontal="left" vertical="center" wrapText="1"/>
    </xf>
    <xf numFmtId="0" fontId="28" fillId="0" borderId="4" xfId="0" quotePrefix="1" applyFont="1" applyFill="1" applyBorder="1" applyAlignment="1">
      <alignment horizontal="left" vertical="center"/>
    </xf>
    <xf numFmtId="0" fontId="28" fillId="0" borderId="5" xfId="0" quotePrefix="1" applyFont="1" applyFill="1" applyBorder="1" applyAlignment="1">
      <alignment horizontal="left" vertical="center"/>
    </xf>
    <xf numFmtId="0" fontId="28" fillId="0" borderId="6" xfId="0" quotePrefix="1" applyFont="1" applyFill="1" applyBorder="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26" fillId="0" borderId="0" xfId="0" applyFont="1" applyAlignment="1" applyProtection="1">
      <alignment horizontal="center" vertical="center"/>
      <protection locked="0"/>
    </xf>
    <xf numFmtId="0" fontId="25" fillId="0" borderId="2" xfId="0" applyFont="1" applyBorder="1" applyAlignment="1">
      <alignment horizontal="center" vertical="center" wrapText="1"/>
    </xf>
    <xf numFmtId="0" fontId="25" fillId="0" borderId="9"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13" xfId="0" applyFont="1" applyBorder="1" applyAlignment="1">
      <alignment horizontal="center" vertical="center"/>
    </xf>
    <xf numFmtId="0" fontId="25" fillId="0" borderId="0" xfId="0" applyFont="1" applyBorder="1" applyAlignment="1">
      <alignment horizontal="center" vertical="center"/>
    </xf>
    <xf numFmtId="0" fontId="25" fillId="0" borderId="14" xfId="0" applyFont="1" applyBorder="1" applyAlignment="1">
      <alignment horizontal="center" vertical="center"/>
    </xf>
    <xf numFmtId="0" fontId="25" fillId="0" borderId="11" xfId="0" applyFont="1" applyBorder="1" applyAlignment="1">
      <alignment horizontal="center" vertical="center"/>
    </xf>
    <xf numFmtId="0" fontId="25" fillId="0" borderId="1" xfId="0" applyFont="1" applyBorder="1" applyAlignment="1">
      <alignment horizontal="center" vertical="center"/>
    </xf>
    <xf numFmtId="0" fontId="25" fillId="0" borderId="15" xfId="0" applyFont="1" applyBorder="1" applyAlignment="1">
      <alignment horizontal="center" vertical="center"/>
    </xf>
    <xf numFmtId="0" fontId="25" fillId="0" borderId="3"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0" xfId="0" applyFont="1" applyBorder="1" applyAlignment="1">
      <alignment horizontal="center" vertical="center" wrapText="1"/>
    </xf>
    <xf numFmtId="0" fontId="25" fillId="3" borderId="2" xfId="0" applyFont="1" applyFill="1" applyBorder="1" applyAlignment="1">
      <alignment horizontal="center" vertical="center" wrapText="1"/>
    </xf>
    <xf numFmtId="0" fontId="37" fillId="0" borderId="2" xfId="0" applyFont="1" applyBorder="1" applyAlignment="1">
      <alignment horizontal="center" vertical="center" wrapText="1"/>
    </xf>
    <xf numFmtId="0" fontId="25" fillId="6" borderId="2" xfId="0" applyFont="1" applyFill="1" applyBorder="1" applyAlignment="1">
      <alignment horizontal="center" vertical="center" wrapText="1"/>
    </xf>
    <xf numFmtId="0" fontId="61" fillId="0" borderId="2" xfId="0" applyFont="1" applyBorder="1" applyAlignment="1">
      <alignment horizontal="center" vertical="center" wrapText="1"/>
    </xf>
    <xf numFmtId="0" fontId="25" fillId="0" borderId="2"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xf>
    <xf numFmtId="0" fontId="22" fillId="0" borderId="0" xfId="0" applyFont="1" applyAlignment="1" applyProtection="1">
      <alignment horizontal="center" vertical="center"/>
      <protection locked="0"/>
    </xf>
    <xf numFmtId="0" fontId="5" fillId="0" borderId="0" xfId="0" quotePrefix="1" applyFont="1" applyAlignment="1">
      <alignment horizontal="left"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61" fillId="0" borderId="2" xfId="0" applyFont="1" applyBorder="1" applyAlignment="1" applyProtection="1">
      <alignment horizontal="center" vertical="center" wrapText="1"/>
    </xf>
    <xf numFmtId="0" fontId="27" fillId="0" borderId="0" xfId="0" applyFont="1" applyAlignment="1" applyProtection="1">
      <alignment horizontal="center" vertical="center"/>
      <protection locked="0"/>
    </xf>
    <xf numFmtId="0" fontId="46" fillId="5" borderId="2"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64" fontId="42" fillId="0" borderId="2" xfId="0" applyNumberFormat="1" applyFont="1" applyBorder="1" applyAlignment="1" applyProtection="1">
      <alignment horizontal="center" vertical="center" wrapText="1"/>
    </xf>
    <xf numFmtId="0" fontId="41" fillId="5" borderId="2" xfId="0" applyFont="1" applyFill="1" applyBorder="1" applyAlignment="1" applyProtection="1">
      <alignment horizontal="center" vertical="center"/>
    </xf>
    <xf numFmtId="0" fontId="46" fillId="5" borderId="3"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164" fontId="5" fillId="0" borderId="2" xfId="2" applyNumberFormat="1" applyFont="1" applyBorder="1" applyAlignment="1" applyProtection="1">
      <alignment horizontal="center" vertical="center" wrapText="1"/>
    </xf>
    <xf numFmtId="0" fontId="57" fillId="0" borderId="2" xfId="2" applyFont="1" applyFill="1" applyBorder="1" applyAlignment="1" applyProtection="1">
      <alignment horizontal="left" vertical="center"/>
    </xf>
    <xf numFmtId="0" fontId="58" fillId="0" borderId="0" xfId="0" applyFont="1" applyAlignment="1" applyProtection="1">
      <alignment horizontal="center" vertical="center"/>
    </xf>
    <xf numFmtId="164" fontId="41" fillId="0" borderId="2" xfId="0" applyNumberFormat="1" applyFont="1" applyBorder="1" applyAlignment="1" applyProtection="1">
      <alignment horizontal="center" vertical="center" wrapText="1"/>
    </xf>
    <xf numFmtId="164" fontId="41" fillId="0" borderId="9" xfId="0" applyNumberFormat="1" applyFont="1" applyBorder="1" applyAlignment="1" applyProtection="1">
      <alignment horizontal="center" vertical="center" wrapText="1"/>
    </xf>
    <xf numFmtId="164" fontId="41" fillId="0" borderId="8" xfId="0" applyNumberFormat="1" applyFont="1" applyBorder="1" applyAlignment="1" applyProtection="1">
      <alignment horizontal="center" vertical="center" wrapText="1"/>
    </xf>
    <xf numFmtId="164" fontId="41" fillId="0" borderId="13" xfId="0" applyNumberFormat="1" applyFont="1" applyBorder="1" applyAlignment="1" applyProtection="1">
      <alignment horizontal="center" vertical="center" wrapText="1"/>
    </xf>
    <xf numFmtId="164" fontId="41" fillId="0" borderId="14" xfId="0" applyNumberFormat="1" applyFont="1" applyBorder="1" applyAlignment="1" applyProtection="1">
      <alignment horizontal="center" vertical="center" wrapText="1"/>
    </xf>
    <xf numFmtId="164" fontId="41" fillId="0" borderId="11" xfId="0" applyNumberFormat="1" applyFont="1" applyBorder="1" applyAlignment="1" applyProtection="1">
      <alignment horizontal="center" vertical="center" wrapText="1"/>
    </xf>
    <xf numFmtId="164" fontId="41" fillId="0" borderId="15" xfId="0" applyNumberFormat="1" applyFont="1" applyBorder="1" applyAlignment="1" applyProtection="1">
      <alignment horizontal="center" vertical="center" wrapText="1"/>
    </xf>
    <xf numFmtId="0" fontId="41" fillId="0" borderId="4" xfId="0" applyFont="1" applyBorder="1" applyAlignment="1" applyProtection="1">
      <alignment horizontal="center" vertical="center" wrapText="1"/>
    </xf>
    <xf numFmtId="0" fontId="41" fillId="0" borderId="5" xfId="0" applyFont="1" applyBorder="1" applyAlignment="1" applyProtection="1">
      <alignment horizontal="center" vertical="center" wrapText="1"/>
    </xf>
    <xf numFmtId="0" fontId="41" fillId="0" borderId="6" xfId="0" applyFont="1" applyBorder="1" applyAlignment="1" applyProtection="1">
      <alignment horizontal="center" vertical="center" wrapText="1"/>
    </xf>
    <xf numFmtId="164" fontId="41" fillId="0" borderId="3" xfId="0" applyNumberFormat="1" applyFont="1" applyBorder="1" applyAlignment="1" applyProtection="1">
      <alignment horizontal="center" vertical="center" wrapText="1"/>
    </xf>
    <xf numFmtId="164" fontId="41" fillId="0" borderId="12" xfId="0" applyNumberFormat="1" applyFont="1" applyBorder="1" applyAlignment="1" applyProtection="1">
      <alignment horizontal="center" vertical="center" wrapText="1"/>
    </xf>
    <xf numFmtId="164" fontId="41" fillId="0" borderId="10" xfId="0" applyNumberFormat="1" applyFont="1" applyBorder="1" applyAlignment="1" applyProtection="1">
      <alignment horizontal="center" vertical="center" wrapText="1"/>
    </xf>
    <xf numFmtId="164" fontId="42" fillId="0" borderId="4" xfId="0" applyNumberFormat="1" applyFont="1" applyBorder="1" applyAlignment="1" applyProtection="1">
      <alignment horizontal="center" vertical="center"/>
    </xf>
    <xf numFmtId="164" fontId="42" fillId="0" borderId="5" xfId="0" applyNumberFormat="1" applyFont="1" applyBorder="1" applyAlignment="1" applyProtection="1">
      <alignment horizontal="center" vertical="center"/>
    </xf>
    <xf numFmtId="164" fontId="42" fillId="0" borderId="6" xfId="0" applyNumberFormat="1" applyFont="1" applyBorder="1" applyAlignment="1" applyProtection="1">
      <alignment horizontal="center" vertical="center"/>
    </xf>
    <xf numFmtId="0" fontId="41" fillId="0" borderId="2" xfId="0" applyFont="1" applyBorder="1" applyAlignment="1" applyProtection="1">
      <alignment horizontal="center" vertical="center" wrapText="1"/>
    </xf>
    <xf numFmtId="0" fontId="41" fillId="0" borderId="3" xfId="0" applyFont="1" applyBorder="1" applyAlignment="1" applyProtection="1">
      <alignment horizontal="center" vertical="center" wrapText="1"/>
    </xf>
    <xf numFmtId="0" fontId="41" fillId="0" borderId="10" xfId="0" applyFont="1" applyBorder="1" applyAlignment="1" applyProtection="1">
      <alignment horizontal="center" vertical="center" wrapText="1"/>
    </xf>
    <xf numFmtId="0" fontId="62" fillId="0" borderId="4" xfId="0" applyFont="1" applyBorder="1" applyAlignment="1" applyProtection="1">
      <alignment horizontal="center" vertical="center" wrapText="1"/>
    </xf>
    <xf numFmtId="0" fontId="62" fillId="0" borderId="5" xfId="0" applyFont="1" applyBorder="1" applyAlignment="1" applyProtection="1">
      <alignment horizontal="center" vertical="center" wrapText="1"/>
    </xf>
    <xf numFmtId="0" fontId="62" fillId="0" borderId="6" xfId="0" applyFont="1" applyBorder="1" applyAlignment="1" applyProtection="1">
      <alignment horizontal="center" vertical="center" wrapText="1"/>
    </xf>
    <xf numFmtId="0" fontId="62" fillId="5" borderId="2" xfId="0" applyFont="1" applyFill="1" applyBorder="1" applyAlignment="1" applyProtection="1">
      <alignment horizontal="center" vertical="center" wrapText="1"/>
    </xf>
    <xf numFmtId="0" fontId="26" fillId="0" borderId="0" xfId="0" applyFont="1" applyAlignment="1" applyProtection="1">
      <alignment horizontal="center" vertical="center"/>
    </xf>
    <xf numFmtId="0" fontId="57" fillId="0" borderId="4" xfId="0" applyFont="1" applyBorder="1" applyAlignment="1" applyProtection="1">
      <alignment horizontal="center" vertical="center"/>
    </xf>
    <xf numFmtId="0" fontId="57" fillId="0" borderId="5" xfId="0" applyFont="1" applyBorder="1" applyAlignment="1" applyProtection="1">
      <alignment horizontal="center" vertical="center"/>
    </xf>
    <xf numFmtId="0" fontId="57" fillId="0" borderId="4" xfId="0" applyFont="1" applyFill="1" applyBorder="1" applyAlignment="1" applyProtection="1">
      <alignment horizontal="left" vertical="center"/>
    </xf>
    <xf numFmtId="0" fontId="57" fillId="0" borderId="5" xfId="0" applyFont="1" applyFill="1" applyBorder="1" applyAlignment="1" applyProtection="1">
      <alignment horizontal="left" vertical="center"/>
    </xf>
    <xf numFmtId="0" fontId="5" fillId="0" borderId="4"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0" xfId="0" applyFont="1" applyAlignment="1" applyProtection="1">
      <alignment horizontal="right" vertical="center"/>
    </xf>
    <xf numFmtId="0" fontId="31" fillId="0" borderId="0" xfId="0" applyFont="1" applyAlignment="1" applyProtection="1">
      <alignment horizontal="left" vertical="center"/>
    </xf>
  </cellXfs>
  <cellStyles count="9">
    <cellStyle name="Bình thường 2" xfId="1"/>
    <cellStyle name="Bình thường 2 2" xfId="2"/>
    <cellStyle name="Normal" xfId="0" builtinId="0"/>
    <cellStyle name="Normal 2" xfId="3"/>
    <cellStyle name="Normal 2 2" xfId="4"/>
    <cellStyle name="Normal 2 3" xfId="5"/>
    <cellStyle name="Normal 3" xfId="6"/>
    <cellStyle name="Normal 3 2" xfId="7"/>
    <cellStyle name="Normal 4"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352426</xdr:colOff>
      <xdr:row>7</xdr:row>
      <xdr:rowOff>9524</xdr:rowOff>
    </xdr:from>
    <xdr:to>
      <xdr:col>5</xdr:col>
      <xdr:colOff>638176</xdr:colOff>
      <xdr:row>7</xdr:row>
      <xdr:rowOff>190499</xdr:rowOff>
    </xdr:to>
    <xdr:sp macro="" textlink="">
      <xdr:nvSpPr>
        <xdr:cNvPr id="3" name="TextBox 2">
          <a:extLst>
            <a:ext uri="{FF2B5EF4-FFF2-40B4-BE49-F238E27FC236}">
              <a16:creationId xmlns:a16="http://schemas.microsoft.com/office/drawing/2014/main" xmlns="" id="{ADD10D3B-736E-44D0-8890-698101A5A5C1}"/>
            </a:ext>
          </a:extLst>
        </xdr:cNvPr>
        <xdr:cNvSpPr txBox="1"/>
      </xdr:nvSpPr>
      <xdr:spPr>
        <a:xfrm>
          <a:off x="4610101" y="1523999"/>
          <a:ext cx="285750" cy="1809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4</xdr:col>
      <xdr:colOff>190500</xdr:colOff>
      <xdr:row>7</xdr:row>
      <xdr:rowOff>19049</xdr:rowOff>
    </xdr:from>
    <xdr:to>
      <xdr:col>4</xdr:col>
      <xdr:colOff>476250</xdr:colOff>
      <xdr:row>7</xdr:row>
      <xdr:rowOff>190498</xdr:rowOff>
    </xdr:to>
    <xdr:sp macro="" textlink="">
      <xdr:nvSpPr>
        <xdr:cNvPr id="4" name="TextBox 3">
          <a:extLst>
            <a:ext uri="{FF2B5EF4-FFF2-40B4-BE49-F238E27FC236}">
              <a16:creationId xmlns:a16="http://schemas.microsoft.com/office/drawing/2014/main" xmlns="" id="{592BCCDD-14F3-4FAC-99E5-5CFD7BA76DED}"/>
            </a:ext>
          </a:extLst>
        </xdr:cNvPr>
        <xdr:cNvSpPr txBox="1"/>
      </xdr:nvSpPr>
      <xdr:spPr>
        <a:xfrm>
          <a:off x="3867150" y="1533524"/>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9525</xdr:colOff>
      <xdr:row>2</xdr:row>
      <xdr:rowOff>0</xdr:rowOff>
    </xdr:from>
    <xdr:to>
      <xdr:col>3</xdr:col>
      <xdr:colOff>571501</xdr:colOff>
      <xdr:row>2</xdr:row>
      <xdr:rowOff>219075</xdr:rowOff>
    </xdr:to>
    <xdr:sp macro="" textlink="">
      <xdr:nvSpPr>
        <xdr:cNvPr id="5" name="TextBox 4">
          <a:extLst>
            <a:ext uri="{FF2B5EF4-FFF2-40B4-BE49-F238E27FC236}">
              <a16:creationId xmlns:a16="http://schemas.microsoft.com/office/drawing/2014/main" xmlns="" id="{92E0B7D7-7F39-40DF-9CA1-17D11F5BF913}"/>
            </a:ext>
          </a:extLst>
        </xdr:cNvPr>
        <xdr:cNvSpPr txBox="1"/>
      </xdr:nvSpPr>
      <xdr:spPr>
        <a:xfrm>
          <a:off x="800100" y="0"/>
          <a:ext cx="981076" cy="219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4</xdr:row>
      <xdr:rowOff>200024</xdr:rowOff>
    </xdr:from>
    <xdr:to>
      <xdr:col>2</xdr:col>
      <xdr:colOff>381000</xdr:colOff>
      <xdr:row>5</xdr:row>
      <xdr:rowOff>257174</xdr:rowOff>
    </xdr:to>
    <xdr:sp macro="" textlink="">
      <xdr:nvSpPr>
        <xdr:cNvPr id="6" name="TextBox 5">
          <a:extLst>
            <a:ext uri="{FF2B5EF4-FFF2-40B4-BE49-F238E27FC236}">
              <a16:creationId xmlns:a16="http://schemas.microsoft.com/office/drawing/2014/main" xmlns="" id="{9F43F0AB-0F94-41C5-B5B2-B8AADB61BEE2}"/>
            </a:ext>
          </a:extLst>
        </xdr:cNvPr>
        <xdr:cNvSpPr txBox="1"/>
      </xdr:nvSpPr>
      <xdr:spPr>
        <a:xfrm>
          <a:off x="828675" y="638174"/>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6</xdr:row>
      <xdr:rowOff>19049</xdr:rowOff>
    </xdr:from>
    <xdr:to>
      <xdr:col>2</xdr:col>
      <xdr:colOff>381000</xdr:colOff>
      <xdr:row>6</xdr:row>
      <xdr:rowOff>276224</xdr:rowOff>
    </xdr:to>
    <xdr:sp macro="" textlink="">
      <xdr:nvSpPr>
        <xdr:cNvPr id="7" name="TextBox 6">
          <a:extLst>
            <a:ext uri="{FF2B5EF4-FFF2-40B4-BE49-F238E27FC236}">
              <a16:creationId xmlns:a16="http://schemas.microsoft.com/office/drawing/2014/main" xmlns="" id="{8FACC732-432A-4A7D-914D-DA082DA99750}"/>
            </a:ext>
          </a:extLst>
        </xdr:cNvPr>
        <xdr:cNvSpPr txBox="1"/>
      </xdr:nvSpPr>
      <xdr:spPr>
        <a:xfrm>
          <a:off x="828675" y="9334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7</xdr:row>
      <xdr:rowOff>276224</xdr:rowOff>
    </xdr:from>
    <xdr:to>
      <xdr:col>2</xdr:col>
      <xdr:colOff>381000</xdr:colOff>
      <xdr:row>8</xdr:row>
      <xdr:rowOff>257174</xdr:rowOff>
    </xdr:to>
    <xdr:sp macro="" textlink="">
      <xdr:nvSpPr>
        <xdr:cNvPr id="8" name="TextBox 7">
          <a:extLst>
            <a:ext uri="{FF2B5EF4-FFF2-40B4-BE49-F238E27FC236}">
              <a16:creationId xmlns:a16="http://schemas.microsoft.com/office/drawing/2014/main" xmlns="" id="{0BE039C2-D62C-4BA3-9C63-0D186C493B52}"/>
            </a:ext>
          </a:extLst>
        </xdr:cNvPr>
        <xdr:cNvSpPr txBox="1"/>
      </xdr:nvSpPr>
      <xdr:spPr>
        <a:xfrm>
          <a:off x="828675" y="14668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452717</xdr:colOff>
      <xdr:row>5</xdr:row>
      <xdr:rowOff>200024</xdr:rowOff>
    </xdr:from>
    <xdr:to>
      <xdr:col>4</xdr:col>
      <xdr:colOff>786092</xdr:colOff>
      <xdr:row>6</xdr:row>
      <xdr:rowOff>190500</xdr:rowOff>
    </xdr:to>
    <xdr:sp macro="" textlink="">
      <xdr:nvSpPr>
        <xdr:cNvPr id="2" name="TextBox 1">
          <a:extLst>
            <a:ext uri="{FF2B5EF4-FFF2-40B4-BE49-F238E27FC236}">
              <a16:creationId xmlns:a16="http://schemas.microsoft.com/office/drawing/2014/main" xmlns="" id="{1991F8DE-693A-4528-B6FE-F5AAE76AFD14}"/>
            </a:ext>
          </a:extLst>
        </xdr:cNvPr>
        <xdr:cNvSpPr txBox="1"/>
      </xdr:nvSpPr>
      <xdr:spPr>
        <a:xfrm>
          <a:off x="5159188" y="1387848"/>
          <a:ext cx="333375" cy="19218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9524</xdr:colOff>
      <xdr:row>0</xdr:row>
      <xdr:rowOff>230280</xdr:rowOff>
    </xdr:from>
    <xdr:to>
      <xdr:col>2</xdr:col>
      <xdr:colOff>600075</xdr:colOff>
      <xdr:row>1</xdr:row>
      <xdr:rowOff>211229</xdr:rowOff>
    </xdr:to>
    <xdr:sp macro="" textlink="">
      <xdr:nvSpPr>
        <xdr:cNvPr id="4" name="TextBox 3">
          <a:extLst>
            <a:ext uri="{FF2B5EF4-FFF2-40B4-BE49-F238E27FC236}">
              <a16:creationId xmlns:a16="http://schemas.microsoft.com/office/drawing/2014/main" xmlns="" id="{97589DB1-E29C-4E8E-893F-83A57A0CDC1B}"/>
            </a:ext>
          </a:extLst>
        </xdr:cNvPr>
        <xdr:cNvSpPr txBox="1"/>
      </xdr:nvSpPr>
      <xdr:spPr>
        <a:xfrm>
          <a:off x="849965" y="230280"/>
          <a:ext cx="937934" cy="21627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4</xdr:row>
      <xdr:rowOff>9525</xdr:rowOff>
    </xdr:from>
    <xdr:to>
      <xdr:col>1</xdr:col>
      <xdr:colOff>342900</xdr:colOff>
      <xdr:row>4</xdr:row>
      <xdr:rowOff>200025</xdr:rowOff>
    </xdr:to>
    <xdr:sp macro="" textlink="">
      <xdr:nvSpPr>
        <xdr:cNvPr id="5" name="TextBox 4">
          <a:extLst>
            <a:ext uri="{FF2B5EF4-FFF2-40B4-BE49-F238E27FC236}">
              <a16:creationId xmlns:a16="http://schemas.microsoft.com/office/drawing/2014/main" xmlns="" id="{B00B01EC-EFF7-408E-917C-B218E3B31EFF}"/>
            </a:ext>
          </a:extLst>
        </xdr:cNvPr>
        <xdr:cNvSpPr txBox="1"/>
      </xdr:nvSpPr>
      <xdr:spPr>
        <a:xfrm>
          <a:off x="685800" y="723900"/>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5</xdr:row>
      <xdr:rowOff>28575</xdr:rowOff>
    </xdr:from>
    <xdr:to>
      <xdr:col>1</xdr:col>
      <xdr:colOff>323850</xdr:colOff>
      <xdr:row>5</xdr:row>
      <xdr:rowOff>200024</xdr:rowOff>
    </xdr:to>
    <xdr:sp macro="" textlink="">
      <xdr:nvSpPr>
        <xdr:cNvPr id="6" name="TextBox 5">
          <a:extLst>
            <a:ext uri="{FF2B5EF4-FFF2-40B4-BE49-F238E27FC236}">
              <a16:creationId xmlns:a16="http://schemas.microsoft.com/office/drawing/2014/main" xmlns="" id="{881850E7-DDFF-459E-8FD7-58CD25D6F6C1}"/>
            </a:ext>
          </a:extLst>
        </xdr:cNvPr>
        <xdr:cNvSpPr txBox="1"/>
      </xdr:nvSpPr>
      <xdr:spPr>
        <a:xfrm>
          <a:off x="704850" y="990600"/>
          <a:ext cx="3238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7</xdr:row>
      <xdr:rowOff>9524</xdr:rowOff>
    </xdr:from>
    <xdr:to>
      <xdr:col>2</xdr:col>
      <xdr:colOff>9525</xdr:colOff>
      <xdr:row>8</xdr:row>
      <xdr:rowOff>9524</xdr:rowOff>
    </xdr:to>
    <xdr:sp macro="" textlink="">
      <xdr:nvSpPr>
        <xdr:cNvPr id="7" name="TextBox 6">
          <a:extLst>
            <a:ext uri="{FF2B5EF4-FFF2-40B4-BE49-F238E27FC236}">
              <a16:creationId xmlns:a16="http://schemas.microsoft.com/office/drawing/2014/main" xmlns="" id="{8F487809-4627-4D67-B969-4D90E56F3AEB}"/>
            </a:ext>
          </a:extLst>
        </xdr:cNvPr>
        <xdr:cNvSpPr txBox="1"/>
      </xdr:nvSpPr>
      <xdr:spPr>
        <a:xfrm>
          <a:off x="704850" y="1371599"/>
          <a:ext cx="361950"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3</xdr:col>
      <xdr:colOff>268940</xdr:colOff>
      <xdr:row>6</xdr:row>
      <xdr:rowOff>22412</xdr:rowOff>
    </xdr:from>
    <xdr:to>
      <xdr:col>3</xdr:col>
      <xdr:colOff>638735</xdr:colOff>
      <xdr:row>6</xdr:row>
      <xdr:rowOff>190500</xdr:rowOff>
    </xdr:to>
    <xdr:sp macro="" textlink="">
      <xdr:nvSpPr>
        <xdr:cNvPr id="8" name="TextBox 7">
          <a:extLst>
            <a:ext uri="{FF2B5EF4-FFF2-40B4-BE49-F238E27FC236}">
              <a16:creationId xmlns:a16="http://schemas.microsoft.com/office/drawing/2014/main" xmlns="" id="{9376E03A-7276-4CD3-A128-2B9CAD37323E}"/>
            </a:ext>
          </a:extLst>
        </xdr:cNvPr>
        <xdr:cNvSpPr txBox="1"/>
      </xdr:nvSpPr>
      <xdr:spPr>
        <a:xfrm>
          <a:off x="3709146" y="1411941"/>
          <a:ext cx="369795" cy="16808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452718</xdr:colOff>
      <xdr:row>6</xdr:row>
      <xdr:rowOff>9525</xdr:rowOff>
    </xdr:from>
    <xdr:to>
      <xdr:col>5</xdr:col>
      <xdr:colOff>214593</xdr:colOff>
      <xdr:row>6</xdr:row>
      <xdr:rowOff>200024</xdr:rowOff>
    </xdr:to>
    <xdr:sp macro="" textlink="">
      <xdr:nvSpPr>
        <xdr:cNvPr id="2" name="TextBox 1">
          <a:extLst>
            <a:ext uri="{FF2B5EF4-FFF2-40B4-BE49-F238E27FC236}">
              <a16:creationId xmlns:a16="http://schemas.microsoft.com/office/drawing/2014/main" xmlns="" id="{4DF12336-C728-40B3-A692-CF0F609F3875}"/>
            </a:ext>
          </a:extLst>
        </xdr:cNvPr>
        <xdr:cNvSpPr txBox="1"/>
      </xdr:nvSpPr>
      <xdr:spPr>
        <a:xfrm>
          <a:off x="5170394" y="1399054"/>
          <a:ext cx="344581" cy="19049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9524</xdr:colOff>
      <xdr:row>1</xdr:row>
      <xdr:rowOff>6163</xdr:rowOff>
    </xdr:from>
    <xdr:to>
      <xdr:col>2</xdr:col>
      <xdr:colOff>514350</xdr:colOff>
      <xdr:row>1</xdr:row>
      <xdr:rowOff>231961</xdr:rowOff>
    </xdr:to>
    <xdr:sp macro="" textlink="">
      <xdr:nvSpPr>
        <xdr:cNvPr id="3" name="TextBox 2">
          <a:extLst>
            <a:ext uri="{FF2B5EF4-FFF2-40B4-BE49-F238E27FC236}">
              <a16:creationId xmlns:a16="http://schemas.microsoft.com/office/drawing/2014/main" xmlns="" id="{5059F400-4643-4B8F-8946-E645705FE839}"/>
            </a:ext>
          </a:extLst>
        </xdr:cNvPr>
        <xdr:cNvSpPr txBox="1"/>
      </xdr:nvSpPr>
      <xdr:spPr>
        <a:xfrm>
          <a:off x="1062877" y="241487"/>
          <a:ext cx="852208" cy="22579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4</xdr:row>
      <xdr:rowOff>9525</xdr:rowOff>
    </xdr:from>
    <xdr:to>
      <xdr:col>1</xdr:col>
      <xdr:colOff>342900</xdr:colOff>
      <xdr:row>4</xdr:row>
      <xdr:rowOff>200025</xdr:rowOff>
    </xdr:to>
    <xdr:sp macro="" textlink="">
      <xdr:nvSpPr>
        <xdr:cNvPr id="4" name="TextBox 3">
          <a:extLst>
            <a:ext uri="{FF2B5EF4-FFF2-40B4-BE49-F238E27FC236}">
              <a16:creationId xmlns:a16="http://schemas.microsoft.com/office/drawing/2014/main" xmlns="" id="{E898D1B5-9155-42C3-8ABB-E7F4110F0987}"/>
            </a:ext>
          </a:extLst>
        </xdr:cNvPr>
        <xdr:cNvSpPr txBox="1"/>
      </xdr:nvSpPr>
      <xdr:spPr>
        <a:xfrm>
          <a:off x="704850" y="723900"/>
          <a:ext cx="342900" cy="1905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5</xdr:row>
      <xdr:rowOff>28575</xdr:rowOff>
    </xdr:from>
    <xdr:to>
      <xdr:col>1</xdr:col>
      <xdr:colOff>323850</xdr:colOff>
      <xdr:row>5</xdr:row>
      <xdr:rowOff>200024</xdr:rowOff>
    </xdr:to>
    <xdr:sp macro="" textlink="">
      <xdr:nvSpPr>
        <xdr:cNvPr id="5" name="TextBox 4">
          <a:extLst>
            <a:ext uri="{FF2B5EF4-FFF2-40B4-BE49-F238E27FC236}">
              <a16:creationId xmlns:a16="http://schemas.microsoft.com/office/drawing/2014/main" xmlns="" id="{35CB6226-0F8F-4083-81A8-859EC559E187}"/>
            </a:ext>
          </a:extLst>
        </xdr:cNvPr>
        <xdr:cNvSpPr txBox="1"/>
      </xdr:nvSpPr>
      <xdr:spPr>
        <a:xfrm>
          <a:off x="704850" y="990600"/>
          <a:ext cx="3238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1</xdr:col>
      <xdr:colOff>0</xdr:colOff>
      <xdr:row>7</xdr:row>
      <xdr:rowOff>9524</xdr:rowOff>
    </xdr:from>
    <xdr:to>
      <xdr:col>2</xdr:col>
      <xdr:colOff>9525</xdr:colOff>
      <xdr:row>8</xdr:row>
      <xdr:rowOff>9524</xdr:rowOff>
    </xdr:to>
    <xdr:sp macro="" textlink="">
      <xdr:nvSpPr>
        <xdr:cNvPr id="6" name="TextBox 5">
          <a:extLst>
            <a:ext uri="{FF2B5EF4-FFF2-40B4-BE49-F238E27FC236}">
              <a16:creationId xmlns:a16="http://schemas.microsoft.com/office/drawing/2014/main" xmlns="" id="{C692DC36-C639-4948-9CC2-AC4202687B66}"/>
            </a:ext>
          </a:extLst>
        </xdr:cNvPr>
        <xdr:cNvSpPr txBox="1"/>
      </xdr:nvSpPr>
      <xdr:spPr>
        <a:xfrm>
          <a:off x="704850" y="1371599"/>
          <a:ext cx="361950"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3</xdr:col>
      <xdr:colOff>246528</xdr:colOff>
      <xdr:row>6</xdr:row>
      <xdr:rowOff>0</xdr:rowOff>
    </xdr:from>
    <xdr:to>
      <xdr:col>3</xdr:col>
      <xdr:colOff>571499</xdr:colOff>
      <xdr:row>6</xdr:row>
      <xdr:rowOff>201704</xdr:rowOff>
    </xdr:to>
    <xdr:sp macro="" textlink="">
      <xdr:nvSpPr>
        <xdr:cNvPr id="7" name="TextBox 6">
          <a:extLst>
            <a:ext uri="{FF2B5EF4-FFF2-40B4-BE49-F238E27FC236}">
              <a16:creationId xmlns:a16="http://schemas.microsoft.com/office/drawing/2014/main" xmlns="" id="{93EF195A-A706-4899-A89E-85BB8918464A}"/>
            </a:ext>
          </a:extLst>
        </xdr:cNvPr>
        <xdr:cNvSpPr txBox="1"/>
      </xdr:nvSpPr>
      <xdr:spPr>
        <a:xfrm>
          <a:off x="3720352" y="1389529"/>
          <a:ext cx="324971" cy="201704"/>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9523</xdr:colOff>
      <xdr:row>1</xdr:row>
      <xdr:rowOff>28575</xdr:rowOff>
    </xdr:from>
    <xdr:to>
      <xdr:col>4</xdr:col>
      <xdr:colOff>9524</xdr:colOff>
      <xdr:row>1</xdr:row>
      <xdr:rowOff>228600</xdr:rowOff>
    </xdr:to>
    <xdr:sp macro="" textlink="">
      <xdr:nvSpPr>
        <xdr:cNvPr id="3" name="TextBox 2">
          <a:extLst>
            <a:ext uri="{FF2B5EF4-FFF2-40B4-BE49-F238E27FC236}">
              <a16:creationId xmlns:a16="http://schemas.microsoft.com/office/drawing/2014/main" xmlns="" id="{915EE733-BD49-4E01-8274-C1602A418CAE}"/>
            </a:ext>
          </a:extLst>
        </xdr:cNvPr>
        <xdr:cNvSpPr txBox="1"/>
      </xdr:nvSpPr>
      <xdr:spPr>
        <a:xfrm>
          <a:off x="1800223" y="28575"/>
          <a:ext cx="1104901" cy="200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28575</xdr:colOff>
      <xdr:row>4</xdr:row>
      <xdr:rowOff>33618</xdr:rowOff>
    </xdr:from>
    <xdr:to>
      <xdr:col>2</xdr:col>
      <xdr:colOff>419100</xdr:colOff>
      <xdr:row>4</xdr:row>
      <xdr:rowOff>190500</xdr:rowOff>
    </xdr:to>
    <xdr:sp macro="" textlink="">
      <xdr:nvSpPr>
        <xdr:cNvPr id="4" name="TextBox 3">
          <a:extLst>
            <a:ext uri="{FF2B5EF4-FFF2-40B4-BE49-F238E27FC236}">
              <a16:creationId xmlns:a16="http://schemas.microsoft.com/office/drawing/2014/main" xmlns="" id="{AC019EC8-D17E-4FA9-9CB6-CEB3359C94AA}"/>
            </a:ext>
          </a:extLst>
        </xdr:cNvPr>
        <xdr:cNvSpPr txBox="1"/>
      </xdr:nvSpPr>
      <xdr:spPr>
        <a:xfrm>
          <a:off x="1819275" y="671793"/>
          <a:ext cx="390525" cy="15688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19049</xdr:colOff>
      <xdr:row>5</xdr:row>
      <xdr:rowOff>19050</xdr:rowOff>
    </xdr:from>
    <xdr:to>
      <xdr:col>2</xdr:col>
      <xdr:colOff>416298</xdr:colOff>
      <xdr:row>5</xdr:row>
      <xdr:rowOff>173130</xdr:rowOff>
    </xdr:to>
    <xdr:sp macro="" textlink="">
      <xdr:nvSpPr>
        <xdr:cNvPr id="5" name="TextBox 4">
          <a:extLst>
            <a:ext uri="{FF2B5EF4-FFF2-40B4-BE49-F238E27FC236}">
              <a16:creationId xmlns:a16="http://schemas.microsoft.com/office/drawing/2014/main" xmlns="" id="{2065FABC-3BE2-4D94-AC46-F7735B38847D}"/>
            </a:ext>
          </a:extLst>
        </xdr:cNvPr>
        <xdr:cNvSpPr txBox="1"/>
      </xdr:nvSpPr>
      <xdr:spPr>
        <a:xfrm>
          <a:off x="1809749" y="904875"/>
          <a:ext cx="397249" cy="1540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28574</xdr:colOff>
      <xdr:row>7</xdr:row>
      <xdr:rowOff>38100</xdr:rowOff>
    </xdr:from>
    <xdr:to>
      <xdr:col>2</xdr:col>
      <xdr:colOff>400050</xdr:colOff>
      <xdr:row>7</xdr:row>
      <xdr:rowOff>209549</xdr:rowOff>
    </xdr:to>
    <xdr:sp macro="" textlink="">
      <xdr:nvSpPr>
        <xdr:cNvPr id="6" name="TextBox 5">
          <a:extLst>
            <a:ext uri="{FF2B5EF4-FFF2-40B4-BE49-F238E27FC236}">
              <a16:creationId xmlns:a16="http://schemas.microsoft.com/office/drawing/2014/main" xmlns="" id="{0425F7B8-9516-4E89-8D82-39D423261C60}"/>
            </a:ext>
          </a:extLst>
        </xdr:cNvPr>
        <xdr:cNvSpPr txBox="1"/>
      </xdr:nvSpPr>
      <xdr:spPr>
        <a:xfrm flipH="1">
          <a:off x="1819274" y="1323975"/>
          <a:ext cx="371476"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7</xdr:col>
      <xdr:colOff>222007</xdr:colOff>
      <xdr:row>6</xdr:row>
      <xdr:rowOff>11723</xdr:rowOff>
    </xdr:from>
    <xdr:to>
      <xdr:col>8</xdr:col>
      <xdr:colOff>52022</xdr:colOff>
      <xdr:row>7</xdr:row>
      <xdr:rowOff>2197</xdr:rowOff>
    </xdr:to>
    <xdr:sp macro="" textlink="">
      <xdr:nvSpPr>
        <xdr:cNvPr id="7" name="TextBox 6">
          <a:extLst>
            <a:ext uri="{FF2B5EF4-FFF2-40B4-BE49-F238E27FC236}">
              <a16:creationId xmlns:a16="http://schemas.microsoft.com/office/drawing/2014/main" xmlns="" id="{52B47941-C37B-4624-8ADB-7901F7CB2AA0}"/>
            </a:ext>
          </a:extLst>
        </xdr:cNvPr>
        <xdr:cNvSpPr txBox="1"/>
      </xdr:nvSpPr>
      <xdr:spPr>
        <a:xfrm flipH="1">
          <a:off x="4750045" y="1337896"/>
          <a:ext cx="240323" cy="188301"/>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9</xdr:col>
      <xdr:colOff>19050</xdr:colOff>
      <xdr:row>6</xdr:row>
      <xdr:rowOff>0</xdr:rowOff>
    </xdr:from>
    <xdr:to>
      <xdr:col>9</xdr:col>
      <xdr:colOff>304800</xdr:colOff>
      <xdr:row>7</xdr:row>
      <xdr:rowOff>9525</xdr:rowOff>
    </xdr:to>
    <xdr:sp macro="" textlink="">
      <xdr:nvSpPr>
        <xdr:cNvPr id="8" name="TextBox 7">
          <a:extLst>
            <a:ext uri="{FF2B5EF4-FFF2-40B4-BE49-F238E27FC236}">
              <a16:creationId xmlns:a16="http://schemas.microsoft.com/office/drawing/2014/main" xmlns="" id="{D7FC2913-FDF0-499A-B6E5-9F59D268396C}"/>
            </a:ext>
          </a:extLst>
        </xdr:cNvPr>
        <xdr:cNvSpPr txBox="1"/>
      </xdr:nvSpPr>
      <xdr:spPr>
        <a:xfrm flipH="1">
          <a:off x="5372100" y="1323975"/>
          <a:ext cx="285750" cy="2095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190500</xdr:colOff>
      <xdr:row>6</xdr:row>
      <xdr:rowOff>9525</xdr:rowOff>
    </xdr:from>
    <xdr:to>
      <xdr:col>4</xdr:col>
      <xdr:colOff>476250</xdr:colOff>
      <xdr:row>6</xdr:row>
      <xdr:rowOff>180974</xdr:rowOff>
    </xdr:to>
    <xdr:sp macro="" textlink="">
      <xdr:nvSpPr>
        <xdr:cNvPr id="3" name="TextBox 2">
          <a:extLst>
            <a:ext uri="{FF2B5EF4-FFF2-40B4-BE49-F238E27FC236}">
              <a16:creationId xmlns:a16="http://schemas.microsoft.com/office/drawing/2014/main" xmlns="" id="{753C85B0-39C4-40DF-90B1-A43255AB912D}"/>
            </a:ext>
          </a:extLst>
        </xdr:cNvPr>
        <xdr:cNvSpPr txBox="1"/>
      </xdr:nvSpPr>
      <xdr:spPr>
        <a:xfrm flipH="1">
          <a:off x="3352800" y="1009650"/>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9525</xdr:colOff>
      <xdr:row>1</xdr:row>
      <xdr:rowOff>0</xdr:rowOff>
    </xdr:from>
    <xdr:to>
      <xdr:col>3</xdr:col>
      <xdr:colOff>571501</xdr:colOff>
      <xdr:row>1</xdr:row>
      <xdr:rowOff>219075</xdr:rowOff>
    </xdr:to>
    <xdr:sp macro="" textlink="">
      <xdr:nvSpPr>
        <xdr:cNvPr id="4" name="TextBox 3">
          <a:extLst>
            <a:ext uri="{FF2B5EF4-FFF2-40B4-BE49-F238E27FC236}">
              <a16:creationId xmlns:a16="http://schemas.microsoft.com/office/drawing/2014/main" xmlns="" id="{665422EA-E5A3-4B07-AC64-74C1B6D7DDFF}"/>
            </a:ext>
          </a:extLst>
        </xdr:cNvPr>
        <xdr:cNvSpPr txBox="1"/>
      </xdr:nvSpPr>
      <xdr:spPr>
        <a:xfrm>
          <a:off x="800100" y="0"/>
          <a:ext cx="981076" cy="2190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3</xdr:row>
      <xdr:rowOff>200024</xdr:rowOff>
    </xdr:from>
    <xdr:to>
      <xdr:col>2</xdr:col>
      <xdr:colOff>381000</xdr:colOff>
      <xdr:row>4</xdr:row>
      <xdr:rowOff>257174</xdr:rowOff>
    </xdr:to>
    <xdr:sp macro="" textlink="">
      <xdr:nvSpPr>
        <xdr:cNvPr id="5" name="TextBox 4">
          <a:extLst>
            <a:ext uri="{FF2B5EF4-FFF2-40B4-BE49-F238E27FC236}">
              <a16:creationId xmlns:a16="http://schemas.microsoft.com/office/drawing/2014/main" xmlns="" id="{1768E531-7076-4807-BC92-FD853E7417B0}"/>
            </a:ext>
          </a:extLst>
        </xdr:cNvPr>
        <xdr:cNvSpPr txBox="1"/>
      </xdr:nvSpPr>
      <xdr:spPr>
        <a:xfrm>
          <a:off x="828675" y="638174"/>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5</xdr:row>
      <xdr:rowOff>19049</xdr:rowOff>
    </xdr:from>
    <xdr:to>
      <xdr:col>2</xdr:col>
      <xdr:colOff>381000</xdr:colOff>
      <xdr:row>5</xdr:row>
      <xdr:rowOff>276224</xdr:rowOff>
    </xdr:to>
    <xdr:sp macro="" textlink="">
      <xdr:nvSpPr>
        <xdr:cNvPr id="6" name="TextBox 5">
          <a:extLst>
            <a:ext uri="{FF2B5EF4-FFF2-40B4-BE49-F238E27FC236}">
              <a16:creationId xmlns:a16="http://schemas.microsoft.com/office/drawing/2014/main" xmlns="" id="{D7901A4D-35ED-4D7E-92F9-4CA018DDB92A}"/>
            </a:ext>
          </a:extLst>
        </xdr:cNvPr>
        <xdr:cNvSpPr txBox="1"/>
      </xdr:nvSpPr>
      <xdr:spPr>
        <a:xfrm>
          <a:off x="828675" y="9334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2</xdr:col>
      <xdr:colOff>38100</xdr:colOff>
      <xdr:row>6</xdr:row>
      <xdr:rowOff>276224</xdr:rowOff>
    </xdr:from>
    <xdr:to>
      <xdr:col>2</xdr:col>
      <xdr:colOff>381000</xdr:colOff>
      <xdr:row>7</xdr:row>
      <xdr:rowOff>257174</xdr:rowOff>
    </xdr:to>
    <xdr:sp macro="" textlink="">
      <xdr:nvSpPr>
        <xdr:cNvPr id="7" name="TextBox 6">
          <a:extLst>
            <a:ext uri="{FF2B5EF4-FFF2-40B4-BE49-F238E27FC236}">
              <a16:creationId xmlns:a16="http://schemas.microsoft.com/office/drawing/2014/main" xmlns="" id="{F900C246-48E0-4F7C-A70F-58BE1C15E8F7}"/>
            </a:ext>
          </a:extLst>
        </xdr:cNvPr>
        <xdr:cNvSpPr txBox="1"/>
      </xdr:nvSpPr>
      <xdr:spPr>
        <a:xfrm>
          <a:off x="828675" y="1466849"/>
          <a:ext cx="342900" cy="257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twoCellAnchor>
    <xdr:from>
      <xdr:col>5</xdr:col>
      <xdr:colOff>371475</xdr:colOff>
      <xdr:row>6</xdr:row>
      <xdr:rowOff>9525</xdr:rowOff>
    </xdr:from>
    <xdr:to>
      <xdr:col>5</xdr:col>
      <xdr:colOff>657225</xdr:colOff>
      <xdr:row>6</xdr:row>
      <xdr:rowOff>180974</xdr:rowOff>
    </xdr:to>
    <xdr:sp macro="" textlink="">
      <xdr:nvSpPr>
        <xdr:cNvPr id="8" name="TextBox 7">
          <a:extLst>
            <a:ext uri="{FF2B5EF4-FFF2-40B4-BE49-F238E27FC236}">
              <a16:creationId xmlns:a16="http://schemas.microsoft.com/office/drawing/2014/main" xmlns="" id="{51FAEB3D-18F8-485F-A0F1-54AB5AC65591}"/>
            </a:ext>
          </a:extLst>
        </xdr:cNvPr>
        <xdr:cNvSpPr txBox="1"/>
      </xdr:nvSpPr>
      <xdr:spPr>
        <a:xfrm flipH="1">
          <a:off x="4200525" y="1009650"/>
          <a:ext cx="285750" cy="17144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vi-VN"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ata%20C\Quynh-2005\DongAnh\quynh\hue-vuong\Kydai2-SD\Forms%20Ngthu\Lan4\CHUNG\Tlam\Du%20Toan\BINHTHANG\KDV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UTAU 600CV"/>
      <sheetName val="CAUTAU 45CV"/>
      <sheetName val="COCTHU"/>
      <sheetName val="KE LOAI 1"/>
      <sheetName val="XL4Poppy"/>
      <sheetName val="KDVI"/>
      <sheetName val="#REF"/>
      <sheetName val="MTL$-INTER"/>
      <sheetName val="ESTI."/>
      <sheetName val="DI-ESTI"/>
      <sheetName val="??-BLDG"/>
      <sheetName val="SILICATE"/>
      <sheetName val="PNT-QUOT-#3"/>
      <sheetName val="COAT&amp;WRAP-QIOT-#3"/>
      <sheetName val="IBASE"/>
      <sheetName val="NEW-PANEL"/>
      <sheetName val="MTO REV.0"/>
      <sheetName val="MTO REV.2(ARMOR)"/>
      <sheetName val="TH CPTK"/>
      <sheetName val="pccc"/>
      <sheetName val="__-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4">
    <tabColor rgb="FFFFFF00"/>
    <pageSetUpPr fitToPage="1"/>
  </sheetPr>
  <dimension ref="A1:I97"/>
  <sheetViews>
    <sheetView showZeros="0" tabSelected="1" workbookViewId="0">
      <selection activeCell="R56" sqref="R56"/>
    </sheetView>
  </sheetViews>
  <sheetFormatPr defaultRowHeight="18.75"/>
  <cols>
    <col min="1" max="1" width="3.88671875" style="47" customWidth="1"/>
    <col min="2" max="2" width="5.33203125" style="47" customWidth="1"/>
    <col min="3" max="3" width="4.88671875" style="47" customWidth="1"/>
    <col min="4" max="4" width="28.77734375" style="47" customWidth="1"/>
    <col min="5" max="5" width="6.77734375" style="96" customWidth="1"/>
    <col min="6" max="6" width="14.33203125" style="47" customWidth="1"/>
    <col min="7" max="8" width="8.77734375" style="47" customWidth="1"/>
    <col min="9" max="9" width="3.21875" style="325" customWidth="1"/>
    <col min="10" max="25" width="3.21875" style="47" customWidth="1"/>
    <col min="26" max="16384" width="8.88671875" style="47"/>
  </cols>
  <sheetData>
    <row r="1" spans="1:9">
      <c r="A1" s="47" t="s">
        <v>299</v>
      </c>
    </row>
    <row r="2" spans="1:9">
      <c r="H2" s="45" t="s">
        <v>28</v>
      </c>
    </row>
    <row r="3" spans="1:9">
      <c r="A3" s="40" t="s">
        <v>52</v>
      </c>
      <c r="B3" s="41"/>
      <c r="C3" s="41"/>
      <c r="D3" s="42"/>
      <c r="E3" s="42"/>
      <c r="F3" s="43"/>
      <c r="G3" s="44"/>
    </row>
    <row r="4" spans="1:9" s="50" customFormat="1" ht="15.75">
      <c r="A4" s="40" t="s">
        <v>17</v>
      </c>
      <c r="B4" s="48"/>
      <c r="C4" s="48"/>
      <c r="D4" s="43"/>
      <c r="E4" s="43"/>
      <c r="F4" s="43"/>
      <c r="G4" s="43"/>
      <c r="H4" s="43"/>
      <c r="I4" s="325"/>
    </row>
    <row r="5" spans="1:9" s="55" customFormat="1" ht="15.75">
      <c r="A5" s="51" t="s">
        <v>51</v>
      </c>
      <c r="B5" s="52"/>
      <c r="C5" s="53"/>
      <c r="D5" s="54"/>
      <c r="E5" s="54"/>
      <c r="F5" s="54"/>
      <c r="G5" s="54"/>
      <c r="H5" s="54"/>
      <c r="I5" s="326"/>
    </row>
    <row r="6" spans="1:9" s="50" customFormat="1" ht="15.75">
      <c r="A6" s="40" t="s">
        <v>50</v>
      </c>
      <c r="B6" s="48"/>
      <c r="C6" s="53"/>
      <c r="D6" s="59" t="s">
        <v>90</v>
      </c>
      <c r="E6" s="57"/>
      <c r="F6" s="58"/>
      <c r="G6" s="58"/>
      <c r="H6" s="58"/>
      <c r="I6" s="325"/>
    </row>
    <row r="7" spans="1:9" s="50" customFormat="1" ht="15.75">
      <c r="A7" s="40" t="s">
        <v>18</v>
      </c>
      <c r="B7" s="48"/>
      <c r="C7" s="53"/>
      <c r="D7" s="59" t="s">
        <v>91</v>
      </c>
      <c r="E7" s="57"/>
      <c r="F7" s="60"/>
      <c r="G7" s="60"/>
      <c r="H7" s="60"/>
      <c r="I7" s="325"/>
    </row>
    <row r="8" spans="1:9" s="50" customFormat="1" ht="15.75">
      <c r="A8" s="40"/>
      <c r="B8" s="48"/>
      <c r="C8" s="53"/>
      <c r="D8" s="61" t="s">
        <v>321</v>
      </c>
      <c r="E8" s="60" t="s">
        <v>322</v>
      </c>
      <c r="F8" s="63" t="s">
        <v>213</v>
      </c>
      <c r="G8" s="63"/>
      <c r="H8" s="63"/>
      <c r="I8" s="325"/>
    </row>
    <row r="9" spans="1:9" s="50" customFormat="1" ht="15.75">
      <c r="A9" s="40" t="s">
        <v>89</v>
      </c>
      <c r="B9" s="48"/>
      <c r="C9" s="53"/>
      <c r="D9" s="59" t="s">
        <v>92</v>
      </c>
      <c r="E9" s="57"/>
      <c r="F9" s="60"/>
      <c r="G9" s="60"/>
      <c r="H9" s="60"/>
      <c r="I9" s="325"/>
    </row>
    <row r="10" spans="1:9">
      <c r="A10" s="53"/>
      <c r="B10" s="53"/>
      <c r="C10" s="53"/>
      <c r="D10" s="64"/>
      <c r="E10" s="42"/>
      <c r="F10" s="43"/>
      <c r="G10" s="44"/>
      <c r="H10" s="45"/>
    </row>
    <row r="11" spans="1:9">
      <c r="A11" s="359" t="s">
        <v>19</v>
      </c>
      <c r="B11" s="359"/>
      <c r="C11" s="359"/>
      <c r="D11" s="359"/>
      <c r="E11" s="359"/>
      <c r="F11" s="359"/>
      <c r="G11" s="359"/>
      <c r="H11" s="359"/>
    </row>
    <row r="12" spans="1:9">
      <c r="A12" s="375" t="s">
        <v>308</v>
      </c>
      <c r="B12" s="375"/>
      <c r="C12" s="375"/>
      <c r="D12" s="375"/>
      <c r="E12" s="375"/>
      <c r="F12" s="375"/>
      <c r="G12" s="375"/>
      <c r="H12" s="375"/>
    </row>
    <row r="13" spans="1:9">
      <c r="A13" s="65"/>
      <c r="B13" s="65"/>
      <c r="C13" s="65"/>
      <c r="D13" s="65"/>
      <c r="E13" s="65"/>
      <c r="F13" s="65"/>
      <c r="G13" s="65"/>
      <c r="H13" s="65"/>
    </row>
    <row r="14" spans="1:9">
      <c r="A14" s="66"/>
      <c r="B14" s="66"/>
      <c r="C14" s="66"/>
      <c r="D14" s="66"/>
      <c r="E14" s="67"/>
      <c r="H14" s="194" t="s">
        <v>7</v>
      </c>
    </row>
    <row r="15" spans="1:9" ht="18.75" customHeight="1">
      <c r="A15" s="366" t="s">
        <v>5</v>
      </c>
      <c r="B15" s="367"/>
      <c r="C15" s="367"/>
      <c r="D15" s="368"/>
      <c r="E15" s="353" t="s">
        <v>20</v>
      </c>
      <c r="F15" s="362" t="s">
        <v>0</v>
      </c>
      <c r="G15" s="360" t="s">
        <v>9</v>
      </c>
      <c r="H15" s="361"/>
    </row>
    <row r="16" spans="1:9">
      <c r="A16" s="369"/>
      <c r="B16" s="370"/>
      <c r="C16" s="370"/>
      <c r="D16" s="371"/>
      <c r="E16" s="354"/>
      <c r="F16" s="363"/>
      <c r="G16" s="356" t="s">
        <v>3</v>
      </c>
      <c r="H16" s="365" t="s">
        <v>211</v>
      </c>
      <c r="I16" s="328"/>
    </row>
    <row r="17" spans="1:9">
      <c r="A17" s="369"/>
      <c r="B17" s="370"/>
      <c r="C17" s="370"/>
      <c r="D17" s="371"/>
      <c r="E17" s="354"/>
      <c r="F17" s="363"/>
      <c r="G17" s="357"/>
      <c r="H17" s="365"/>
      <c r="I17" s="328"/>
    </row>
    <row r="18" spans="1:9">
      <c r="A18" s="372"/>
      <c r="B18" s="373"/>
      <c r="C18" s="373"/>
      <c r="D18" s="374"/>
      <c r="E18" s="355"/>
      <c r="F18" s="364"/>
      <c r="G18" s="358"/>
      <c r="H18" s="365"/>
      <c r="I18" s="328"/>
    </row>
    <row r="19" spans="1:9">
      <c r="A19" s="379" t="s">
        <v>1</v>
      </c>
      <c r="B19" s="380"/>
      <c r="C19" s="380"/>
      <c r="D19" s="381"/>
      <c r="E19" s="68" t="s">
        <v>8</v>
      </c>
      <c r="F19" s="69" t="s">
        <v>23</v>
      </c>
      <c r="G19" s="69" t="s">
        <v>24</v>
      </c>
      <c r="H19" s="69" t="s">
        <v>25</v>
      </c>
    </row>
    <row r="20" spans="1:9" ht="30" customHeight="1">
      <c r="A20" s="346" t="s">
        <v>15</v>
      </c>
      <c r="B20" s="347"/>
      <c r="C20" s="347"/>
      <c r="D20" s="347"/>
      <c r="E20" s="179">
        <v>1000</v>
      </c>
      <c r="F20" s="9">
        <f>F28</f>
        <v>0</v>
      </c>
      <c r="G20" s="9">
        <f t="shared" ref="G20:H20" si="0">G28</f>
        <v>0</v>
      </c>
      <c r="H20" s="9">
        <f t="shared" si="0"/>
        <v>0</v>
      </c>
      <c r="I20" s="325" t="s">
        <v>325</v>
      </c>
    </row>
    <row r="21" spans="1:9">
      <c r="A21" s="193" t="s">
        <v>14</v>
      </c>
      <c r="B21" s="70"/>
      <c r="C21" s="71"/>
      <c r="D21" s="72"/>
      <c r="E21" s="73"/>
      <c r="F21" s="73"/>
      <c r="G21" s="73"/>
      <c r="H21" s="73"/>
    </row>
    <row r="22" spans="1:9" s="78" customFormat="1" ht="19.5">
      <c r="A22" s="74"/>
      <c r="B22" s="75"/>
      <c r="C22" s="75" t="s">
        <v>29</v>
      </c>
      <c r="D22" s="76"/>
      <c r="E22" s="77"/>
      <c r="F22" s="77"/>
      <c r="G22" s="77"/>
      <c r="H22" s="77"/>
      <c r="I22" s="327"/>
    </row>
    <row r="23" spans="1:9">
      <c r="A23" s="79"/>
      <c r="B23" s="80"/>
      <c r="C23" s="81"/>
      <c r="D23" s="192" t="s">
        <v>32</v>
      </c>
      <c r="E23" s="82" t="s">
        <v>35</v>
      </c>
      <c r="F23" s="103"/>
      <c r="G23" s="103"/>
      <c r="H23" s="1"/>
    </row>
    <row r="24" spans="1:9">
      <c r="A24" s="79"/>
      <c r="B24" s="80"/>
      <c r="C24" s="81"/>
      <c r="D24" s="192" t="s">
        <v>33</v>
      </c>
      <c r="E24" s="82" t="s">
        <v>36</v>
      </c>
      <c r="F24" s="103"/>
      <c r="G24" s="103"/>
      <c r="H24" s="1"/>
    </row>
    <row r="25" spans="1:9" s="78" customFormat="1" ht="19.5">
      <c r="A25" s="74"/>
      <c r="B25" s="75"/>
      <c r="C25" s="75" t="s">
        <v>30</v>
      </c>
      <c r="D25" s="76"/>
      <c r="E25" s="77"/>
      <c r="F25" s="77"/>
      <c r="G25" s="77"/>
      <c r="H25" s="77"/>
      <c r="I25" s="327"/>
    </row>
    <row r="26" spans="1:9" ht="30">
      <c r="A26" s="79"/>
      <c r="B26" s="80"/>
      <c r="C26" s="80"/>
      <c r="D26" s="178" t="s">
        <v>114</v>
      </c>
      <c r="E26" s="82" t="s">
        <v>37</v>
      </c>
      <c r="F26" s="103"/>
      <c r="G26" s="103"/>
      <c r="H26" s="1"/>
    </row>
    <row r="27" spans="1:9" ht="30">
      <c r="A27" s="79"/>
      <c r="B27" s="80"/>
      <c r="C27" s="80"/>
      <c r="D27" s="178" t="s">
        <v>115</v>
      </c>
      <c r="E27" s="82" t="s">
        <v>38</v>
      </c>
      <c r="F27" s="103"/>
      <c r="G27" s="103"/>
      <c r="H27" s="1"/>
    </row>
    <row r="28" spans="1:9" ht="30" customHeight="1">
      <c r="A28" s="346" t="s">
        <v>16</v>
      </c>
      <c r="B28" s="347"/>
      <c r="C28" s="347"/>
      <c r="D28" s="347"/>
      <c r="E28" s="179" t="s">
        <v>39</v>
      </c>
      <c r="F28" s="9">
        <f>F29+F36</f>
        <v>0</v>
      </c>
      <c r="G28" s="9">
        <f>G29+G36</f>
        <v>0</v>
      </c>
      <c r="H28" s="9">
        <f>H29+H36</f>
        <v>0</v>
      </c>
      <c r="I28" s="325" t="s">
        <v>325</v>
      </c>
    </row>
    <row r="29" spans="1:9" ht="19.5">
      <c r="A29" s="83" t="s">
        <v>31</v>
      </c>
      <c r="B29" s="84"/>
      <c r="C29" s="84"/>
      <c r="D29" s="85"/>
      <c r="E29" s="86" t="s">
        <v>40</v>
      </c>
      <c r="F29" s="342">
        <f>SUM(F30:F35)</f>
        <v>0</v>
      </c>
      <c r="G29" s="342">
        <f>SUM(G30:G35)</f>
        <v>0</v>
      </c>
      <c r="H29" s="342">
        <f>SUM(H30:H35)</f>
        <v>0</v>
      </c>
      <c r="I29" s="325" t="s">
        <v>125</v>
      </c>
    </row>
    <row r="30" spans="1:9">
      <c r="A30" s="87"/>
      <c r="B30" s="188" t="s">
        <v>34</v>
      </c>
      <c r="C30" s="188"/>
      <c r="D30" s="89"/>
      <c r="E30" s="90" t="s">
        <v>42</v>
      </c>
      <c r="F30" s="103"/>
      <c r="G30" s="103"/>
      <c r="H30" s="1"/>
    </row>
    <row r="31" spans="1:9">
      <c r="A31" s="87"/>
      <c r="B31" s="188" t="s">
        <v>120</v>
      </c>
      <c r="C31" s="188"/>
      <c r="D31" s="89"/>
      <c r="E31" s="90" t="s">
        <v>43</v>
      </c>
      <c r="F31" s="103"/>
      <c r="G31" s="103"/>
      <c r="H31" s="1"/>
    </row>
    <row r="32" spans="1:9">
      <c r="A32" s="87"/>
      <c r="B32" s="188" t="s">
        <v>121</v>
      </c>
      <c r="C32" s="188"/>
      <c r="D32" s="89"/>
      <c r="E32" s="90" t="s">
        <v>44</v>
      </c>
      <c r="F32" s="103"/>
      <c r="G32" s="103"/>
      <c r="H32" s="1"/>
    </row>
    <row r="33" spans="1:9">
      <c r="A33" s="87"/>
      <c r="B33" s="188" t="s">
        <v>122</v>
      </c>
      <c r="C33" s="188"/>
      <c r="D33" s="89"/>
      <c r="E33" s="90" t="s">
        <v>45</v>
      </c>
      <c r="F33" s="103"/>
      <c r="G33" s="103"/>
      <c r="H33" s="1"/>
    </row>
    <row r="34" spans="1:9">
      <c r="A34" s="87"/>
      <c r="B34" s="188" t="s">
        <v>123</v>
      </c>
      <c r="C34" s="188"/>
      <c r="D34" s="89"/>
      <c r="E34" s="90" t="s">
        <v>46</v>
      </c>
      <c r="F34" s="103"/>
      <c r="G34" s="103"/>
      <c r="H34" s="1"/>
    </row>
    <row r="35" spans="1:9" s="78" customFormat="1">
      <c r="A35" s="87"/>
      <c r="B35" s="188" t="s">
        <v>124</v>
      </c>
      <c r="C35" s="188"/>
      <c r="D35" s="89"/>
      <c r="E35" s="90" t="s">
        <v>47</v>
      </c>
      <c r="F35" s="103"/>
      <c r="G35" s="103"/>
      <c r="H35" s="1"/>
      <c r="I35" s="327"/>
    </row>
    <row r="36" spans="1:9" s="78" customFormat="1" ht="19.5">
      <c r="A36" s="83" t="s">
        <v>113</v>
      </c>
      <c r="B36" s="91"/>
      <c r="C36" s="91"/>
      <c r="D36" s="92"/>
      <c r="E36" s="93" t="s">
        <v>41</v>
      </c>
      <c r="F36" s="342">
        <f>SUM(F37:F42)</f>
        <v>0</v>
      </c>
      <c r="G36" s="342">
        <f>SUM(G37:G42)</f>
        <v>0</v>
      </c>
      <c r="H36" s="342">
        <f>SUM(H37:H42)</f>
        <v>0</v>
      </c>
      <c r="I36" s="327" t="s">
        <v>125</v>
      </c>
    </row>
    <row r="37" spans="1:9">
      <c r="A37" s="87"/>
      <c r="B37" s="188" t="s">
        <v>34</v>
      </c>
      <c r="C37" s="188"/>
      <c r="D37" s="89"/>
      <c r="E37" s="82" t="s">
        <v>61</v>
      </c>
      <c r="F37" s="103"/>
      <c r="G37" s="103"/>
      <c r="H37" s="1"/>
    </row>
    <row r="38" spans="1:9">
      <c r="A38" s="87"/>
      <c r="B38" s="188" t="s">
        <v>120</v>
      </c>
      <c r="C38" s="188"/>
      <c r="D38" s="89"/>
      <c r="E38" s="82" t="s">
        <v>62</v>
      </c>
      <c r="F38" s="103"/>
      <c r="G38" s="103"/>
      <c r="H38" s="1"/>
    </row>
    <row r="39" spans="1:9">
      <c r="A39" s="87"/>
      <c r="B39" s="188" t="s">
        <v>121</v>
      </c>
      <c r="C39" s="188"/>
      <c r="D39" s="89"/>
      <c r="E39" s="82" t="s">
        <v>63</v>
      </c>
      <c r="F39" s="103"/>
      <c r="G39" s="103"/>
      <c r="H39" s="1"/>
    </row>
    <row r="40" spans="1:9">
      <c r="A40" s="87"/>
      <c r="B40" s="188" t="s">
        <v>122</v>
      </c>
      <c r="C40" s="188"/>
      <c r="D40" s="89"/>
      <c r="E40" s="82" t="s">
        <v>64</v>
      </c>
      <c r="F40" s="103"/>
      <c r="G40" s="103"/>
      <c r="H40" s="1"/>
    </row>
    <row r="41" spans="1:9">
      <c r="A41" s="87"/>
      <c r="B41" s="188" t="s">
        <v>123</v>
      </c>
      <c r="C41" s="188"/>
      <c r="D41" s="89"/>
      <c r="E41" s="82" t="s">
        <v>65</v>
      </c>
      <c r="F41" s="103"/>
      <c r="G41" s="103"/>
      <c r="H41" s="1"/>
    </row>
    <row r="42" spans="1:9" s="78" customFormat="1">
      <c r="A42" s="87"/>
      <c r="B42" s="188" t="s">
        <v>124</v>
      </c>
      <c r="C42" s="188"/>
      <c r="D42" s="89"/>
      <c r="E42" s="82" t="s">
        <v>66</v>
      </c>
      <c r="F42" s="103"/>
      <c r="G42" s="103"/>
      <c r="H42" s="1"/>
      <c r="I42" s="327"/>
    </row>
    <row r="43" spans="1:9" ht="38.1" customHeight="1">
      <c r="A43" s="385" t="s">
        <v>116</v>
      </c>
      <c r="B43" s="386"/>
      <c r="C43" s="386"/>
      <c r="D43" s="386"/>
      <c r="E43" s="180" t="s">
        <v>112</v>
      </c>
      <c r="F43" s="9">
        <f>SUM(F44:F49)</f>
        <v>0</v>
      </c>
      <c r="G43" s="9">
        <f t="shared" ref="G43:H43" si="1">SUM(G44:G49)</f>
        <v>0</v>
      </c>
      <c r="H43" s="9">
        <f t="shared" si="1"/>
        <v>0</v>
      </c>
      <c r="I43" s="325" t="s">
        <v>325</v>
      </c>
    </row>
    <row r="44" spans="1:9">
      <c r="A44" s="189" t="s">
        <v>300</v>
      </c>
      <c r="B44" s="88"/>
      <c r="C44" s="88"/>
      <c r="D44" s="88"/>
      <c r="E44" s="82" t="s">
        <v>67</v>
      </c>
      <c r="F44" s="103"/>
      <c r="G44" s="103"/>
      <c r="H44" s="1"/>
    </row>
    <row r="45" spans="1:9">
      <c r="A45" s="189" t="s">
        <v>301</v>
      </c>
      <c r="B45" s="88"/>
      <c r="C45" s="88"/>
      <c r="D45" s="88"/>
      <c r="E45" s="82" t="s">
        <v>68</v>
      </c>
      <c r="F45" s="103"/>
      <c r="G45" s="103"/>
      <c r="H45" s="1"/>
    </row>
    <row r="46" spans="1:9">
      <c r="A46" s="189" t="s">
        <v>302</v>
      </c>
      <c r="B46" s="88"/>
      <c r="C46" s="88"/>
      <c r="D46" s="88"/>
      <c r="E46" s="82" t="s">
        <v>69</v>
      </c>
      <c r="F46" s="103"/>
      <c r="G46" s="103"/>
      <c r="H46" s="1"/>
    </row>
    <row r="47" spans="1:9">
      <c r="A47" s="189" t="s">
        <v>303</v>
      </c>
      <c r="B47" s="88"/>
      <c r="C47" s="88"/>
      <c r="D47" s="88"/>
      <c r="E47" s="82" t="s">
        <v>70</v>
      </c>
      <c r="F47" s="103"/>
      <c r="G47" s="103"/>
      <c r="H47" s="1"/>
    </row>
    <row r="48" spans="1:9">
      <c r="A48" s="189" t="s">
        <v>304</v>
      </c>
      <c r="B48" s="88"/>
      <c r="C48" s="88"/>
      <c r="D48" s="88"/>
      <c r="E48" s="82" t="s">
        <v>71</v>
      </c>
      <c r="F48" s="103"/>
      <c r="G48" s="103"/>
      <c r="H48" s="1"/>
    </row>
    <row r="49" spans="1:9">
      <c r="A49" s="189" t="s">
        <v>305</v>
      </c>
      <c r="B49" s="88"/>
      <c r="C49" s="88"/>
      <c r="D49" s="88"/>
      <c r="E49" s="82" t="s">
        <v>72</v>
      </c>
      <c r="F49" s="103"/>
      <c r="G49" s="103"/>
      <c r="H49" s="1"/>
    </row>
    <row r="50" spans="1:9" ht="38.1" customHeight="1">
      <c r="A50" s="385" t="s">
        <v>117</v>
      </c>
      <c r="B50" s="386"/>
      <c r="C50" s="386"/>
      <c r="D50" s="386"/>
      <c r="E50" s="179" t="s">
        <v>111</v>
      </c>
      <c r="F50" s="9">
        <f>SUM(F51:F52)</f>
        <v>0</v>
      </c>
      <c r="G50" s="9">
        <f t="shared" ref="G50:H50" si="2">SUM(G51:G52)</f>
        <v>0</v>
      </c>
      <c r="H50" s="9">
        <f t="shared" si="2"/>
        <v>0</v>
      </c>
      <c r="I50" s="325" t="s">
        <v>325</v>
      </c>
    </row>
    <row r="51" spans="1:9">
      <c r="A51" s="382" t="s">
        <v>163</v>
      </c>
      <c r="B51" s="383"/>
      <c r="C51" s="383"/>
      <c r="D51" s="384"/>
      <c r="E51" s="82" t="s">
        <v>73</v>
      </c>
      <c r="F51" s="103"/>
      <c r="G51" s="103"/>
      <c r="H51" s="1"/>
    </row>
    <row r="52" spans="1:9">
      <c r="A52" s="382" t="s">
        <v>164</v>
      </c>
      <c r="B52" s="383"/>
      <c r="C52" s="383"/>
      <c r="D52" s="384"/>
      <c r="E52" s="82" t="s">
        <v>74</v>
      </c>
      <c r="F52" s="103"/>
      <c r="G52" s="103"/>
      <c r="H52" s="1"/>
    </row>
    <row r="53" spans="1:9" ht="21.95" customHeight="1">
      <c r="A53" s="346" t="s">
        <v>76</v>
      </c>
      <c r="B53" s="347"/>
      <c r="C53" s="347"/>
      <c r="D53" s="347"/>
      <c r="E53" s="179">
        <v>1400</v>
      </c>
      <c r="F53" s="9">
        <f>SUM(F54:F56)</f>
        <v>0</v>
      </c>
      <c r="G53" s="9">
        <f>SUM(G54:G56)</f>
        <v>0</v>
      </c>
      <c r="H53" s="9">
        <f>SUM(H54:H56)</f>
        <v>0</v>
      </c>
      <c r="I53" s="325" t="s">
        <v>325</v>
      </c>
    </row>
    <row r="54" spans="1:9" ht="87.95" customHeight="1">
      <c r="A54" s="376" t="s">
        <v>328</v>
      </c>
      <c r="B54" s="377"/>
      <c r="C54" s="377"/>
      <c r="D54" s="378"/>
      <c r="E54" s="82" t="s">
        <v>75</v>
      </c>
      <c r="F54" s="103"/>
      <c r="G54" s="103"/>
      <c r="H54" s="1"/>
    </row>
    <row r="55" spans="1:9" ht="50.1" customHeight="1">
      <c r="A55" s="376" t="s">
        <v>329</v>
      </c>
      <c r="B55" s="377"/>
      <c r="C55" s="377"/>
      <c r="D55" s="378"/>
      <c r="E55" s="82" t="s">
        <v>77</v>
      </c>
      <c r="F55" s="103"/>
      <c r="G55" s="103"/>
      <c r="H55" s="1"/>
    </row>
    <row r="56" spans="1:9" ht="60" customHeight="1">
      <c r="A56" s="376" t="s">
        <v>330</v>
      </c>
      <c r="B56" s="377"/>
      <c r="C56" s="377"/>
      <c r="D56" s="378"/>
      <c r="E56" s="82" t="s">
        <v>78</v>
      </c>
      <c r="F56" s="103"/>
      <c r="G56" s="103"/>
      <c r="H56" s="1"/>
    </row>
    <row r="57" spans="1:9" ht="21.95" customHeight="1">
      <c r="A57" s="346" t="s">
        <v>93</v>
      </c>
      <c r="B57" s="347"/>
      <c r="C57" s="347"/>
      <c r="D57" s="347"/>
      <c r="E57" s="181"/>
      <c r="F57" s="181"/>
      <c r="G57" s="181"/>
      <c r="H57" s="182"/>
    </row>
    <row r="58" spans="1:9">
      <c r="A58" s="190" t="s">
        <v>48</v>
      </c>
      <c r="B58" s="94"/>
      <c r="C58" s="94"/>
      <c r="D58" s="95"/>
      <c r="E58" s="82" t="s">
        <v>79</v>
      </c>
      <c r="F58" s="103"/>
      <c r="G58" s="103"/>
      <c r="H58" s="1"/>
    </row>
    <row r="59" spans="1:9">
      <c r="A59" s="190" t="s">
        <v>49</v>
      </c>
      <c r="B59" s="94"/>
      <c r="C59" s="94"/>
      <c r="D59" s="95"/>
      <c r="E59" s="82" t="s">
        <v>80</v>
      </c>
      <c r="F59" s="103"/>
      <c r="G59" s="103"/>
      <c r="H59" s="1"/>
    </row>
    <row r="60" spans="1:9">
      <c r="A60" s="190" t="s">
        <v>306</v>
      </c>
      <c r="B60" s="94"/>
      <c r="C60" s="94"/>
      <c r="D60" s="95"/>
      <c r="E60" s="82" t="s">
        <v>81</v>
      </c>
      <c r="F60" s="103"/>
      <c r="G60" s="103"/>
      <c r="H60" s="1"/>
    </row>
    <row r="61" spans="1:9" ht="21.95" customHeight="1">
      <c r="A61" s="346" t="s">
        <v>173</v>
      </c>
      <c r="B61" s="347"/>
      <c r="C61" s="347"/>
      <c r="D61" s="347"/>
      <c r="E61" s="179" t="s">
        <v>119</v>
      </c>
      <c r="F61" s="9">
        <f>SUM(F62:F64)</f>
        <v>0</v>
      </c>
      <c r="G61" s="9">
        <f>SUM(G62:G64)</f>
        <v>0</v>
      </c>
      <c r="H61" s="9">
        <f>SUM(H62:H64)</f>
        <v>0</v>
      </c>
      <c r="I61" s="325" t="s">
        <v>325</v>
      </c>
    </row>
    <row r="62" spans="1:9" ht="80.099999999999994" customHeight="1">
      <c r="A62" s="348" t="s">
        <v>244</v>
      </c>
      <c r="B62" s="349"/>
      <c r="C62" s="349"/>
      <c r="D62" s="350"/>
      <c r="E62" s="82" t="s">
        <v>82</v>
      </c>
      <c r="F62" s="103"/>
      <c r="G62" s="103"/>
      <c r="H62" s="1"/>
    </row>
    <row r="63" spans="1:9" ht="65.099999999999994" customHeight="1">
      <c r="A63" s="348" t="s">
        <v>245</v>
      </c>
      <c r="B63" s="349"/>
      <c r="C63" s="349"/>
      <c r="D63" s="350"/>
      <c r="E63" s="82" t="s">
        <v>83</v>
      </c>
      <c r="F63" s="103"/>
      <c r="G63" s="103"/>
      <c r="H63" s="1"/>
    </row>
    <row r="64" spans="1:9" ht="50.1" customHeight="1">
      <c r="A64" s="348" t="s">
        <v>246</v>
      </c>
      <c r="B64" s="349"/>
      <c r="C64" s="349"/>
      <c r="D64" s="350"/>
      <c r="E64" s="82" t="s">
        <v>84</v>
      </c>
      <c r="F64" s="103"/>
      <c r="G64" s="103"/>
      <c r="H64" s="1"/>
    </row>
    <row r="65" spans="1:9" ht="21.95" customHeight="1">
      <c r="A65" s="346" t="s">
        <v>99</v>
      </c>
      <c r="B65" s="347"/>
      <c r="C65" s="347"/>
      <c r="D65" s="347"/>
      <c r="E65" s="179" t="s">
        <v>118</v>
      </c>
      <c r="F65" s="9">
        <f>SUM(F66:F70)</f>
        <v>0</v>
      </c>
      <c r="G65" s="9">
        <f>SUM(G66:G70)</f>
        <v>0</v>
      </c>
      <c r="H65" s="9">
        <f>SUM(H66:H70)</f>
        <v>0</v>
      </c>
      <c r="I65" s="325" t="s">
        <v>325</v>
      </c>
    </row>
    <row r="66" spans="1:9">
      <c r="A66" s="189" t="s">
        <v>100</v>
      </c>
      <c r="B66" s="88"/>
      <c r="C66" s="88"/>
      <c r="D66" s="89"/>
      <c r="E66" s="90" t="s">
        <v>105</v>
      </c>
      <c r="F66" s="103"/>
      <c r="G66" s="103"/>
      <c r="H66" s="1"/>
    </row>
    <row r="67" spans="1:9">
      <c r="A67" s="189" t="s">
        <v>101</v>
      </c>
      <c r="B67" s="88"/>
      <c r="C67" s="88"/>
      <c r="D67" s="89"/>
      <c r="E67" s="90" t="s">
        <v>106</v>
      </c>
      <c r="F67" s="103"/>
      <c r="G67" s="103"/>
      <c r="H67" s="1"/>
    </row>
    <row r="68" spans="1:9">
      <c r="A68" s="189" t="s">
        <v>102</v>
      </c>
      <c r="B68" s="88"/>
      <c r="C68" s="88"/>
      <c r="D68" s="89"/>
      <c r="E68" s="90" t="s">
        <v>107</v>
      </c>
      <c r="F68" s="103"/>
      <c r="G68" s="103"/>
      <c r="H68" s="1"/>
    </row>
    <row r="69" spans="1:9">
      <c r="A69" s="189" t="s">
        <v>103</v>
      </c>
      <c r="B69" s="88"/>
      <c r="C69" s="88"/>
      <c r="D69" s="89"/>
      <c r="E69" s="90" t="s">
        <v>108</v>
      </c>
      <c r="F69" s="103"/>
      <c r="G69" s="103"/>
      <c r="H69" s="1"/>
    </row>
    <row r="70" spans="1:9">
      <c r="A70" s="189" t="s">
        <v>104</v>
      </c>
      <c r="B70" s="88"/>
      <c r="C70" s="88"/>
      <c r="D70" s="89"/>
      <c r="E70" s="90" t="s">
        <v>109</v>
      </c>
      <c r="F70" s="103"/>
      <c r="G70" s="103"/>
      <c r="H70" s="1"/>
    </row>
    <row r="71" spans="1:9" ht="9.9499999999999993" customHeight="1">
      <c r="A71" s="96"/>
      <c r="B71" s="96"/>
      <c r="C71" s="96"/>
      <c r="D71" s="96"/>
      <c r="E71" s="47"/>
    </row>
    <row r="72" spans="1:9">
      <c r="A72" s="97" t="s">
        <v>188</v>
      </c>
      <c r="B72" s="97"/>
      <c r="C72" s="98"/>
      <c r="D72" s="98"/>
      <c r="E72" s="99"/>
      <c r="F72" s="99"/>
      <c r="G72" s="99"/>
      <c r="H72" s="99"/>
    </row>
    <row r="73" spans="1:9" s="187" customFormat="1" ht="24.95" customHeight="1">
      <c r="A73" s="183" t="s">
        <v>297</v>
      </c>
      <c r="B73" s="184"/>
      <c r="C73" s="185"/>
      <c r="D73" s="185"/>
      <c r="E73" s="186"/>
      <c r="F73" s="186"/>
      <c r="G73" s="186"/>
      <c r="H73" s="186"/>
      <c r="I73" s="325"/>
    </row>
    <row r="74" spans="1:9" s="187" customFormat="1" ht="24.95" customHeight="1">
      <c r="A74" s="191" t="s">
        <v>307</v>
      </c>
      <c r="B74" s="184"/>
      <c r="C74" s="185"/>
      <c r="D74" s="185"/>
      <c r="E74" s="186"/>
      <c r="F74" s="186"/>
      <c r="G74" s="186"/>
      <c r="H74" s="186"/>
      <c r="I74" s="325"/>
    </row>
    <row r="75" spans="1:9" ht="35.1" customHeight="1">
      <c r="A75" s="351" t="s">
        <v>189</v>
      </c>
      <c r="B75" s="351"/>
      <c r="C75" s="352"/>
      <c r="D75" s="352"/>
      <c r="E75" s="352"/>
      <c r="F75" s="352"/>
      <c r="G75" s="352"/>
      <c r="H75" s="352"/>
    </row>
    <row r="76" spans="1:9" ht="54.95" customHeight="1">
      <c r="A76" s="345" t="s">
        <v>295</v>
      </c>
      <c r="B76" s="345"/>
      <c r="C76" s="345"/>
      <c r="D76" s="345"/>
      <c r="E76" s="345"/>
      <c r="F76" s="345"/>
      <c r="G76" s="345"/>
      <c r="H76" s="345"/>
    </row>
    <row r="77" spans="1:9" ht="69.95" customHeight="1">
      <c r="A77" s="345" t="s">
        <v>296</v>
      </c>
      <c r="B77" s="345"/>
      <c r="C77" s="345"/>
      <c r="D77" s="345"/>
      <c r="E77" s="345"/>
      <c r="F77" s="345"/>
      <c r="G77" s="345"/>
      <c r="H77" s="345"/>
    </row>
    <row r="78" spans="1:9" ht="69.95" customHeight="1">
      <c r="A78" s="345" t="s">
        <v>298</v>
      </c>
      <c r="B78" s="345"/>
      <c r="C78" s="345"/>
      <c r="D78" s="345"/>
      <c r="E78" s="345"/>
      <c r="F78" s="345"/>
      <c r="G78" s="345"/>
      <c r="H78" s="345"/>
    </row>
    <row r="79" spans="1:9" s="100" customFormat="1" ht="15.75">
      <c r="I79" s="325"/>
    </row>
    <row r="80" spans="1:9" s="100" customFormat="1" ht="15.75">
      <c r="I80" s="325"/>
    </row>
    <row r="81" spans="6:9" s="100" customFormat="1" ht="15.75">
      <c r="I81" s="325"/>
    </row>
    <row r="82" spans="6:9" s="100" customFormat="1" ht="11.25" customHeight="1">
      <c r="I82" s="325"/>
    </row>
    <row r="83" spans="6:9" s="100" customFormat="1" ht="11.25" customHeight="1">
      <c r="I83" s="325"/>
    </row>
    <row r="84" spans="6:9" s="100" customFormat="1" ht="11.25" customHeight="1">
      <c r="I84" s="325"/>
    </row>
    <row r="85" spans="6:9" s="100" customFormat="1" ht="11.25" customHeight="1">
      <c r="I85" s="325"/>
    </row>
    <row r="86" spans="6:9" s="100" customFormat="1" ht="11.25" customHeight="1">
      <c r="I86" s="325"/>
    </row>
    <row r="87" spans="6:9">
      <c r="F87" s="102"/>
      <c r="G87" s="102"/>
    </row>
    <row r="88" spans="6:9">
      <c r="F88" s="102"/>
      <c r="G88" s="102"/>
    </row>
    <row r="89" spans="6:9">
      <c r="F89" s="102"/>
      <c r="G89" s="102"/>
    </row>
    <row r="90" spans="6:9">
      <c r="F90" s="102"/>
      <c r="G90" s="102"/>
    </row>
    <row r="91" spans="6:9">
      <c r="F91" s="102"/>
      <c r="G91" s="102"/>
    </row>
    <row r="92" spans="6:9">
      <c r="F92" s="102"/>
      <c r="G92" s="102"/>
    </row>
    <row r="93" spans="6:9">
      <c r="F93" s="102"/>
      <c r="G93" s="102"/>
    </row>
    <row r="94" spans="6:9">
      <c r="F94" s="102"/>
      <c r="G94" s="102"/>
    </row>
    <row r="95" spans="6:9">
      <c r="F95" s="102"/>
      <c r="G95" s="102"/>
    </row>
    <row r="96" spans="6:9">
      <c r="F96" s="102"/>
      <c r="G96" s="102"/>
    </row>
    <row r="97" spans="6:7">
      <c r="F97" s="102"/>
      <c r="G97" s="102"/>
    </row>
  </sheetData>
  <sheetProtection autoFilter="0" pivotTables="0"/>
  <autoFilter ref="A19:Y70">
    <filterColumn colId="0" showButton="0"/>
    <filterColumn colId="1" showButton="0"/>
    <filterColumn colId="2" showButton="0"/>
  </autoFilter>
  <mergeCells count="29">
    <mergeCell ref="A55:D55"/>
    <mergeCell ref="A56:D56"/>
    <mergeCell ref="A19:D19"/>
    <mergeCell ref="A51:D51"/>
    <mergeCell ref="A52:D52"/>
    <mergeCell ref="A54:D54"/>
    <mergeCell ref="A43:D43"/>
    <mergeCell ref="A53:D53"/>
    <mergeCell ref="A50:D50"/>
    <mergeCell ref="A20:D20"/>
    <mergeCell ref="A28:D28"/>
    <mergeCell ref="E15:E18"/>
    <mergeCell ref="G16:G18"/>
    <mergeCell ref="A11:H11"/>
    <mergeCell ref="G15:H15"/>
    <mergeCell ref="F15:F18"/>
    <mergeCell ref="H16:H18"/>
    <mergeCell ref="A15:D18"/>
    <mergeCell ref="A12:H12"/>
    <mergeCell ref="A77:H77"/>
    <mergeCell ref="A78:H78"/>
    <mergeCell ref="A61:D61"/>
    <mergeCell ref="A57:D57"/>
    <mergeCell ref="A62:D62"/>
    <mergeCell ref="A64:D64"/>
    <mergeCell ref="A63:D63"/>
    <mergeCell ref="A75:H75"/>
    <mergeCell ref="A76:H76"/>
    <mergeCell ref="A65:D65"/>
  </mergeCells>
  <dataValidations xWindow="454" yWindow="651" count="2">
    <dataValidation type="whole" allowBlank="1" showInputMessage="1" showErrorMessage="1" errorTitle="Lỗi" error="Chỉ được nhập số!" promptTitle="Nhập sô!" prompt="Nhập số liệu" sqref="F58:H60 F66:H70 F44:H49 F51:H52 F54:H56 F23:H24 F26:H27 F30:H35 F37:H42 F62:H64">
      <formula1>0</formula1>
      <formula2>9999999</formula2>
    </dataValidation>
    <dataValidation allowBlank="1" errorTitle="Lỗi" error="Chỉ được nhập số!" promptTitle="Nhập sô!" prompt="Nhập số liệu" sqref="F20:H70"/>
  </dataValidations>
  <printOptions horizontalCentered="1"/>
  <pageMargins left="0.8" right="0.4" top="0.26" bottom="0.3" header="0.2" footer="0.2"/>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sheetPr codeName="Sheet6">
    <pageSetUpPr fitToPage="1"/>
  </sheetPr>
  <dimension ref="A1:Q120"/>
  <sheetViews>
    <sheetView showZeros="0" zoomScale="80" zoomScaleNormal="80" workbookViewId="0">
      <selection activeCell="R56" sqref="R56"/>
    </sheetView>
  </sheetViews>
  <sheetFormatPr defaultRowHeight="18.75"/>
  <cols>
    <col min="1" max="1" width="9.77734375" style="108" customWidth="1"/>
    <col min="2" max="2" width="4.109375" style="108" customWidth="1"/>
    <col min="3" max="3" width="26.33203125" style="108" customWidth="1"/>
    <col min="4" max="4" width="14.77734375" style="115" customWidth="1"/>
    <col min="5" max="5" width="10.77734375" style="108" customWidth="1"/>
    <col min="6" max="7" width="8.77734375" style="108" customWidth="1"/>
    <col min="8" max="16" width="7.77734375" style="108" customWidth="1"/>
    <col min="17" max="17" width="3.21875" style="46" customWidth="1"/>
    <col min="18" max="33" width="3.21875" style="108" customWidth="1"/>
    <col min="34" max="16384" width="8.88671875" style="108"/>
  </cols>
  <sheetData>
    <row r="1" spans="1:17">
      <c r="P1" s="107" t="s">
        <v>126</v>
      </c>
    </row>
    <row r="2" spans="1:17">
      <c r="A2" s="40" t="s">
        <v>52</v>
      </c>
      <c r="B2" s="41"/>
      <c r="C2" s="41"/>
      <c r="D2" s="42"/>
      <c r="E2" s="42"/>
      <c r="F2" s="43"/>
      <c r="G2" s="105"/>
      <c r="H2" s="105"/>
      <c r="I2" s="105"/>
      <c r="J2" s="105"/>
      <c r="K2" s="106"/>
      <c r="L2" s="106"/>
      <c r="M2" s="106"/>
      <c r="N2" s="106"/>
      <c r="O2" s="106"/>
      <c r="P2" s="106"/>
    </row>
    <row r="3" spans="1:17">
      <c r="A3" s="40" t="s">
        <v>17</v>
      </c>
      <c r="B3" s="48"/>
      <c r="C3" s="48"/>
      <c r="D3" s="43"/>
      <c r="E3" s="43"/>
      <c r="F3" s="43"/>
      <c r="G3" s="105"/>
      <c r="H3" s="105"/>
      <c r="I3" s="105"/>
      <c r="J3" s="105"/>
      <c r="K3" s="106"/>
      <c r="L3" s="106"/>
      <c r="M3" s="106"/>
      <c r="N3" s="106"/>
      <c r="O3" s="106"/>
      <c r="P3" s="106"/>
    </row>
    <row r="4" spans="1:17">
      <c r="A4" s="51" t="s">
        <v>51</v>
      </c>
      <c r="B4" s="52"/>
      <c r="C4" s="53"/>
      <c r="D4" s="54"/>
      <c r="E4" s="54"/>
      <c r="F4" s="54"/>
      <c r="G4" s="105"/>
      <c r="H4" s="105"/>
      <c r="I4" s="105"/>
      <c r="J4" s="105"/>
      <c r="K4" s="105"/>
      <c r="L4" s="105"/>
      <c r="M4" s="105"/>
      <c r="N4" s="105"/>
      <c r="O4" s="105"/>
      <c r="P4" s="105"/>
    </row>
    <row r="5" spans="1:17" s="109" customFormat="1">
      <c r="A5" s="40" t="s">
        <v>50</v>
      </c>
      <c r="B5" s="48"/>
      <c r="C5" s="59" t="s">
        <v>90</v>
      </c>
      <c r="E5" s="57"/>
      <c r="F5" s="58"/>
      <c r="G5" s="110"/>
      <c r="H5" s="110"/>
      <c r="I5" s="110"/>
      <c r="J5" s="110"/>
      <c r="K5" s="110"/>
      <c r="L5" s="110"/>
      <c r="M5" s="110"/>
      <c r="N5" s="110"/>
      <c r="O5" s="110"/>
      <c r="P5" s="110"/>
      <c r="Q5" s="177"/>
    </row>
    <row r="6" spans="1:17" s="111" customFormat="1" ht="15.75">
      <c r="A6" s="40" t="s">
        <v>18</v>
      </c>
      <c r="B6" s="48"/>
      <c r="C6" s="59" t="s">
        <v>91</v>
      </c>
      <c r="E6" s="57"/>
      <c r="F6" s="60"/>
      <c r="G6" s="112"/>
      <c r="Q6" s="49"/>
    </row>
    <row r="7" spans="1:17" s="111" customFormat="1" ht="15.75">
      <c r="A7" s="40"/>
      <c r="B7" s="48"/>
      <c r="C7" s="61" t="s">
        <v>321</v>
      </c>
      <c r="D7" s="323" t="s">
        <v>322</v>
      </c>
      <c r="E7" s="60" t="s">
        <v>213</v>
      </c>
      <c r="F7" s="63"/>
      <c r="G7" s="112"/>
      <c r="Q7" s="49"/>
    </row>
    <row r="8" spans="1:17" s="111" customFormat="1" ht="15.75">
      <c r="A8" s="40" t="s">
        <v>89</v>
      </c>
      <c r="B8" s="48"/>
      <c r="C8" s="59" t="s">
        <v>92</v>
      </c>
      <c r="E8" s="57"/>
      <c r="F8" s="60"/>
      <c r="G8" s="112"/>
      <c r="Q8" s="49"/>
    </row>
    <row r="9" spans="1:17">
      <c r="D9" s="113"/>
      <c r="E9" s="114"/>
      <c r="F9" s="114"/>
      <c r="G9" s="114"/>
      <c r="H9" s="114"/>
      <c r="I9" s="114"/>
      <c r="J9" s="114"/>
      <c r="K9" s="115"/>
      <c r="L9" s="115"/>
      <c r="M9" s="115"/>
      <c r="N9" s="115"/>
      <c r="O9" s="115"/>
      <c r="P9" s="115"/>
    </row>
    <row r="10" spans="1:17">
      <c r="A10" s="406" t="s">
        <v>22</v>
      </c>
      <c r="B10" s="406"/>
      <c r="C10" s="406"/>
      <c r="D10" s="406"/>
      <c r="E10" s="406"/>
      <c r="F10" s="406"/>
      <c r="G10" s="406"/>
      <c r="H10" s="406"/>
      <c r="I10" s="406"/>
      <c r="J10" s="406"/>
      <c r="K10" s="406"/>
      <c r="L10" s="406"/>
      <c r="M10" s="406"/>
      <c r="N10" s="406"/>
      <c r="O10" s="406"/>
      <c r="P10" s="406"/>
    </row>
    <row r="11" spans="1:17">
      <c r="A11" s="405" t="s">
        <v>128</v>
      </c>
      <c r="B11" s="405"/>
      <c r="C11" s="405"/>
      <c r="D11" s="405"/>
      <c r="E11" s="405"/>
      <c r="F11" s="405"/>
      <c r="G11" s="405"/>
      <c r="H11" s="405"/>
      <c r="I11" s="405"/>
      <c r="J11" s="405"/>
      <c r="K11" s="405"/>
      <c r="L11" s="405"/>
      <c r="M11" s="405"/>
      <c r="N11" s="405"/>
      <c r="O11" s="405"/>
      <c r="P11" s="405"/>
    </row>
    <row r="12" spans="1:17">
      <c r="A12" s="404" t="s">
        <v>308</v>
      </c>
      <c r="B12" s="404"/>
      <c r="C12" s="404"/>
      <c r="D12" s="404"/>
      <c r="E12" s="404"/>
      <c r="F12" s="404"/>
      <c r="G12" s="404"/>
      <c r="H12" s="404"/>
      <c r="I12" s="404"/>
      <c r="J12" s="404"/>
      <c r="K12" s="404"/>
      <c r="L12" s="404"/>
      <c r="M12" s="404"/>
      <c r="N12" s="404"/>
      <c r="O12" s="404"/>
      <c r="P12" s="404"/>
    </row>
    <row r="13" spans="1:17">
      <c r="A13" s="116"/>
      <c r="B13" s="116"/>
      <c r="C13" s="116"/>
      <c r="D13" s="116"/>
      <c r="E13" s="116"/>
      <c r="F13" s="116"/>
      <c r="G13" s="116"/>
      <c r="H13" s="116"/>
      <c r="I13" s="116"/>
      <c r="J13" s="116"/>
      <c r="K13" s="116"/>
      <c r="L13" s="116"/>
      <c r="M13" s="116"/>
      <c r="N13" s="116"/>
      <c r="O13" s="116"/>
      <c r="P13" s="116"/>
    </row>
    <row r="14" spans="1:17">
      <c r="A14" s="117"/>
      <c r="B14" s="117"/>
      <c r="C14" s="117"/>
      <c r="D14" s="118"/>
      <c r="N14" s="119"/>
      <c r="O14" s="119"/>
      <c r="P14" s="119" t="s">
        <v>7</v>
      </c>
    </row>
    <row r="15" spans="1:17" s="111" customFormat="1" ht="15" customHeight="1">
      <c r="A15" s="410" t="s">
        <v>5</v>
      </c>
      <c r="B15" s="411"/>
      <c r="C15" s="412"/>
      <c r="D15" s="419" t="s">
        <v>6</v>
      </c>
      <c r="E15" s="422" t="s">
        <v>21</v>
      </c>
      <c r="F15" s="402" t="s">
        <v>14</v>
      </c>
      <c r="G15" s="402"/>
      <c r="H15" s="423" t="s">
        <v>53</v>
      </c>
      <c r="I15" s="424"/>
      <c r="J15" s="424"/>
      <c r="K15" s="424"/>
      <c r="L15" s="424"/>
      <c r="M15" s="424"/>
      <c r="N15" s="424"/>
      <c r="O15" s="424"/>
      <c r="P15" s="425"/>
      <c r="Q15" s="49"/>
    </row>
    <row r="16" spans="1:17" s="111" customFormat="1" ht="15">
      <c r="A16" s="413"/>
      <c r="B16" s="414"/>
      <c r="C16" s="415"/>
      <c r="D16" s="420"/>
      <c r="E16" s="422"/>
      <c r="F16" s="397" t="s">
        <v>3</v>
      </c>
      <c r="G16" s="397" t="s">
        <v>211</v>
      </c>
      <c r="H16" s="401" t="s">
        <v>10</v>
      </c>
      <c r="I16" s="401"/>
      <c r="J16" s="401"/>
      <c r="K16" s="401" t="s">
        <v>12</v>
      </c>
      <c r="L16" s="401"/>
      <c r="M16" s="401"/>
      <c r="N16" s="401" t="s">
        <v>11</v>
      </c>
      <c r="O16" s="401"/>
      <c r="P16" s="401"/>
      <c r="Q16" s="195"/>
    </row>
    <row r="17" spans="1:17" s="120" customFormat="1" ht="12" customHeight="1">
      <c r="A17" s="413"/>
      <c r="B17" s="414"/>
      <c r="C17" s="415"/>
      <c r="D17" s="420"/>
      <c r="E17" s="422"/>
      <c r="F17" s="397"/>
      <c r="G17" s="397"/>
      <c r="H17" s="409" t="s">
        <v>21</v>
      </c>
      <c r="I17" s="407" t="s">
        <v>14</v>
      </c>
      <c r="J17" s="407"/>
      <c r="K17" s="409" t="s">
        <v>21</v>
      </c>
      <c r="L17" s="407" t="s">
        <v>14</v>
      </c>
      <c r="M17" s="407"/>
      <c r="N17" s="409" t="s">
        <v>21</v>
      </c>
      <c r="O17" s="408" t="s">
        <v>14</v>
      </c>
      <c r="P17" s="408"/>
      <c r="Q17" s="196"/>
    </row>
    <row r="18" spans="1:17" s="111" customFormat="1" ht="39.950000000000003" customHeight="1">
      <c r="A18" s="416"/>
      <c r="B18" s="417"/>
      <c r="C18" s="418"/>
      <c r="D18" s="421"/>
      <c r="E18" s="422"/>
      <c r="F18" s="397"/>
      <c r="G18" s="397"/>
      <c r="H18" s="409"/>
      <c r="I18" s="231" t="s">
        <v>3</v>
      </c>
      <c r="J18" s="232" t="s">
        <v>211</v>
      </c>
      <c r="K18" s="409"/>
      <c r="L18" s="231" t="s">
        <v>3</v>
      </c>
      <c r="M18" s="232" t="s">
        <v>211</v>
      </c>
      <c r="N18" s="409"/>
      <c r="O18" s="121" t="s">
        <v>3</v>
      </c>
      <c r="P18" s="122" t="s">
        <v>211</v>
      </c>
      <c r="Q18" s="195"/>
    </row>
    <row r="19" spans="1:17" s="125" customFormat="1" ht="18" customHeight="1">
      <c r="A19" s="398" t="s">
        <v>1</v>
      </c>
      <c r="B19" s="399"/>
      <c r="C19" s="400"/>
      <c r="D19" s="123" t="s">
        <v>8</v>
      </c>
      <c r="E19" s="124" t="s">
        <v>132</v>
      </c>
      <c r="F19" s="124" t="s">
        <v>133</v>
      </c>
      <c r="G19" s="124" t="s">
        <v>134</v>
      </c>
      <c r="H19" s="123" t="s">
        <v>26</v>
      </c>
      <c r="I19" s="123" t="s">
        <v>27</v>
      </c>
      <c r="J19" s="123" t="s">
        <v>57</v>
      </c>
      <c r="K19" s="123" t="s">
        <v>58</v>
      </c>
      <c r="L19" s="123" t="s">
        <v>59</v>
      </c>
      <c r="M19" s="123" t="s">
        <v>60</v>
      </c>
      <c r="N19" s="123" t="s">
        <v>85</v>
      </c>
      <c r="O19" s="123" t="s">
        <v>86</v>
      </c>
      <c r="P19" s="123" t="s">
        <v>87</v>
      </c>
      <c r="Q19" s="104"/>
    </row>
    <row r="20" spans="1:17" s="126" customFormat="1" ht="30" customHeight="1">
      <c r="A20" s="202" t="s">
        <v>54</v>
      </c>
      <c r="B20" s="203"/>
      <c r="C20" s="204"/>
      <c r="D20" s="205">
        <v>1000</v>
      </c>
      <c r="E20" s="130">
        <f>SUM(H20,K20,N20)</f>
        <v>0</v>
      </c>
      <c r="F20" s="130">
        <f t="shared" ref="F20" si="0">SUM(I20,L20,O20)</f>
        <v>0</v>
      </c>
      <c r="G20" s="130">
        <f t="shared" ref="G20" si="1">SUM(J20,M20,P20)</f>
        <v>0</v>
      </c>
      <c r="H20" s="137"/>
      <c r="I20" s="137"/>
      <c r="J20" s="137"/>
      <c r="K20" s="137"/>
      <c r="L20" s="137"/>
      <c r="M20" s="137"/>
      <c r="N20" s="137"/>
      <c r="O20" s="137"/>
      <c r="P20" s="137"/>
      <c r="Q20" s="101"/>
    </row>
    <row r="21" spans="1:17" s="126" customFormat="1" ht="21" customHeight="1">
      <c r="A21" s="127" t="s">
        <v>232</v>
      </c>
      <c r="B21" s="128"/>
      <c r="C21" s="129"/>
      <c r="D21" s="39">
        <v>1001</v>
      </c>
      <c r="E21" s="130">
        <f>SUM(H21,K21,N21)</f>
        <v>0</v>
      </c>
      <c r="F21" s="130">
        <f t="shared" ref="F21" si="2">SUM(I21,L21,O21)</f>
        <v>0</v>
      </c>
      <c r="G21" s="130">
        <f t="shared" ref="G21" si="3">SUM(J21,M21,P21)</f>
        <v>0</v>
      </c>
      <c r="H21" s="138"/>
      <c r="I21" s="138"/>
      <c r="J21" s="138"/>
      <c r="K21" s="138"/>
      <c r="L21" s="138"/>
      <c r="M21" s="138"/>
      <c r="N21" s="225" t="s">
        <v>110</v>
      </c>
      <c r="O21" s="225" t="s">
        <v>110</v>
      </c>
      <c r="P21" s="225" t="s">
        <v>110</v>
      </c>
      <c r="Q21" s="101"/>
    </row>
    <row r="22" spans="1:17" s="126" customFormat="1" ht="30" customHeight="1">
      <c r="A22" s="202" t="s">
        <v>309</v>
      </c>
      <c r="B22" s="203"/>
      <c r="C22" s="204"/>
      <c r="D22" s="205">
        <v>2000</v>
      </c>
      <c r="E22" s="258">
        <f>E44</f>
        <v>0</v>
      </c>
      <c r="F22" s="258">
        <f t="shared" ref="F22:P22" si="4">F44</f>
        <v>0</v>
      </c>
      <c r="G22" s="258">
        <f t="shared" si="4"/>
        <v>0</v>
      </c>
      <c r="H22" s="258">
        <f t="shared" si="4"/>
        <v>0</v>
      </c>
      <c r="I22" s="258">
        <f t="shared" si="4"/>
        <v>0</v>
      </c>
      <c r="J22" s="258">
        <f t="shared" si="4"/>
        <v>0</v>
      </c>
      <c r="K22" s="258">
        <f t="shared" si="4"/>
        <v>0</v>
      </c>
      <c r="L22" s="258">
        <f t="shared" si="4"/>
        <v>0</v>
      </c>
      <c r="M22" s="258">
        <f t="shared" si="4"/>
        <v>0</v>
      </c>
      <c r="N22" s="258">
        <f t="shared" si="4"/>
        <v>0</v>
      </c>
      <c r="O22" s="258">
        <f t="shared" si="4"/>
        <v>0</v>
      </c>
      <c r="P22" s="258">
        <f t="shared" si="4"/>
        <v>0</v>
      </c>
      <c r="Q22" s="101"/>
    </row>
    <row r="23" spans="1:17" s="126" customFormat="1" ht="21" customHeight="1">
      <c r="A23" s="127" t="s">
        <v>232</v>
      </c>
      <c r="B23" s="131"/>
      <c r="C23" s="132"/>
      <c r="D23" s="133">
        <v>2001</v>
      </c>
      <c r="E23" s="130">
        <f>SUM(H23,K23,N23)</f>
        <v>0</v>
      </c>
      <c r="F23" s="130">
        <f t="shared" ref="F23" si="5">SUM(I23,L23,O23)</f>
        <v>0</v>
      </c>
      <c r="G23" s="130">
        <f t="shared" ref="G23" si="6">SUM(J23,M23,P23)</f>
        <v>0</v>
      </c>
      <c r="H23" s="139"/>
      <c r="I23" s="139"/>
      <c r="J23" s="139"/>
      <c r="K23" s="139"/>
      <c r="L23" s="139"/>
      <c r="M23" s="139"/>
      <c r="N23" s="226" t="s">
        <v>110</v>
      </c>
      <c r="O23" s="226" t="s">
        <v>110</v>
      </c>
      <c r="P23" s="226" t="s">
        <v>110</v>
      </c>
      <c r="Q23" s="101"/>
    </row>
    <row r="24" spans="1:17" s="134" customFormat="1" ht="20.100000000000001" customHeight="1">
      <c r="A24" s="206" t="s">
        <v>202</v>
      </c>
      <c r="B24" s="207"/>
      <c r="C24" s="208"/>
      <c r="D24" s="209"/>
      <c r="E24" s="219"/>
      <c r="F24" s="219"/>
      <c r="G24" s="219"/>
      <c r="H24" s="220"/>
      <c r="I24" s="220"/>
      <c r="J24" s="220"/>
      <c r="K24" s="220"/>
      <c r="L24" s="220"/>
      <c r="M24" s="220"/>
      <c r="N24" s="220"/>
      <c r="O24" s="220"/>
      <c r="P24" s="220"/>
      <c r="Q24" s="49" t="s">
        <v>125</v>
      </c>
    </row>
    <row r="25" spans="1:17" s="111" customFormat="1" ht="15.75">
      <c r="A25" s="391" t="s">
        <v>203</v>
      </c>
      <c r="B25" s="392"/>
      <c r="C25" s="393"/>
      <c r="D25" s="210" t="s">
        <v>174</v>
      </c>
      <c r="E25" s="130">
        <f t="shared" ref="E25:E40" si="7">SUM(H25,K25,N25)</f>
        <v>0</v>
      </c>
      <c r="F25" s="130">
        <f t="shared" ref="F25:F40" si="8">SUM(I25,L25,O25)</f>
        <v>0</v>
      </c>
      <c r="G25" s="130">
        <f t="shared" ref="G25:G29" si="9">SUM(J25,M25,P25)</f>
        <v>0</v>
      </c>
      <c r="H25" s="227"/>
      <c r="I25" s="227"/>
      <c r="J25" s="227"/>
      <c r="K25" s="227"/>
      <c r="L25" s="227"/>
      <c r="M25" s="227"/>
      <c r="N25" s="227"/>
      <c r="O25" s="227"/>
      <c r="P25" s="227"/>
      <c r="Q25" s="49"/>
    </row>
    <row r="26" spans="1:17" s="111" customFormat="1" ht="15.75">
      <c r="A26" s="394" t="s">
        <v>204</v>
      </c>
      <c r="B26" s="395"/>
      <c r="C26" s="396"/>
      <c r="D26" s="210" t="s">
        <v>175</v>
      </c>
      <c r="E26" s="130">
        <f t="shared" si="7"/>
        <v>0</v>
      </c>
      <c r="F26" s="130">
        <f t="shared" si="8"/>
        <v>0</v>
      </c>
      <c r="G26" s="130">
        <f t="shared" si="9"/>
        <v>0</v>
      </c>
      <c r="H26" s="227"/>
      <c r="I26" s="227"/>
      <c r="J26" s="227"/>
      <c r="K26" s="227"/>
      <c r="L26" s="227"/>
      <c r="M26" s="227"/>
      <c r="N26" s="227"/>
      <c r="O26" s="227"/>
      <c r="P26" s="227"/>
      <c r="Q26" s="49"/>
    </row>
    <row r="27" spans="1:17" s="111" customFormat="1" ht="15.75">
      <c r="A27" s="394" t="s">
        <v>205</v>
      </c>
      <c r="B27" s="395"/>
      <c r="C27" s="396"/>
      <c r="D27" s="210" t="s">
        <v>176</v>
      </c>
      <c r="E27" s="130">
        <f t="shared" si="7"/>
        <v>0</v>
      </c>
      <c r="F27" s="130">
        <f t="shared" si="8"/>
        <v>0</v>
      </c>
      <c r="G27" s="130">
        <f t="shared" si="9"/>
        <v>0</v>
      </c>
      <c r="H27" s="227"/>
      <c r="I27" s="227"/>
      <c r="J27" s="227"/>
      <c r="K27" s="227"/>
      <c r="L27" s="227"/>
      <c r="M27" s="227"/>
      <c r="N27" s="227"/>
      <c r="O27" s="227"/>
      <c r="P27" s="227"/>
      <c r="Q27" s="49"/>
    </row>
    <row r="28" spans="1:17" s="111" customFormat="1" ht="30" customHeight="1">
      <c r="A28" s="394" t="s">
        <v>206</v>
      </c>
      <c r="B28" s="395"/>
      <c r="C28" s="396"/>
      <c r="D28" s="210" t="s">
        <v>177</v>
      </c>
      <c r="E28" s="130">
        <f t="shared" si="7"/>
        <v>0</v>
      </c>
      <c r="F28" s="130">
        <f t="shared" si="8"/>
        <v>0</v>
      </c>
      <c r="G28" s="130">
        <f t="shared" si="9"/>
        <v>0</v>
      </c>
      <c r="H28" s="227"/>
      <c r="I28" s="227"/>
      <c r="J28" s="227"/>
      <c r="K28" s="227"/>
      <c r="L28" s="227"/>
      <c r="M28" s="227"/>
      <c r="N28" s="227"/>
      <c r="O28" s="227"/>
      <c r="P28" s="227"/>
      <c r="Q28" s="49"/>
    </row>
    <row r="29" spans="1:17" s="111" customFormat="1" ht="30" customHeight="1">
      <c r="A29" s="394" t="s">
        <v>207</v>
      </c>
      <c r="B29" s="395"/>
      <c r="C29" s="396"/>
      <c r="D29" s="210" t="s">
        <v>226</v>
      </c>
      <c r="E29" s="130">
        <f t="shared" si="7"/>
        <v>0</v>
      </c>
      <c r="F29" s="130">
        <f t="shared" si="8"/>
        <v>0</v>
      </c>
      <c r="G29" s="130">
        <f t="shared" si="9"/>
        <v>0</v>
      </c>
      <c r="H29" s="226" t="s">
        <v>110</v>
      </c>
      <c r="I29" s="226" t="s">
        <v>110</v>
      </c>
      <c r="J29" s="226" t="s">
        <v>110</v>
      </c>
      <c r="K29" s="227"/>
      <c r="L29" s="227"/>
      <c r="M29" s="227"/>
      <c r="N29" s="227"/>
      <c r="O29" s="227"/>
      <c r="P29" s="227"/>
      <c r="Q29" s="49"/>
    </row>
    <row r="30" spans="1:17" s="55" customFormat="1" ht="30" customHeight="1">
      <c r="A30" s="394" t="s">
        <v>310</v>
      </c>
      <c r="B30" s="395"/>
      <c r="C30" s="396"/>
      <c r="D30" s="210" t="s">
        <v>227</v>
      </c>
      <c r="E30" s="130">
        <f t="shared" si="7"/>
        <v>0</v>
      </c>
      <c r="F30" s="130">
        <f>SUM(I30,L30,O30)</f>
        <v>0</v>
      </c>
      <c r="G30" s="130">
        <f>SUM(J30,M30,P30)</f>
        <v>0</v>
      </c>
      <c r="H30" s="228"/>
      <c r="I30" s="228"/>
      <c r="J30" s="228"/>
      <c r="K30" s="228"/>
      <c r="L30" s="228"/>
      <c r="M30" s="228"/>
      <c r="N30" s="228"/>
      <c r="O30" s="228"/>
      <c r="P30" s="228"/>
      <c r="Q30" s="197"/>
    </row>
    <row r="31" spans="1:17" s="50" customFormat="1" ht="15.75">
      <c r="A31" s="198" t="s">
        <v>131</v>
      </c>
      <c r="B31" s="387" t="s">
        <v>221</v>
      </c>
      <c r="C31" s="388"/>
      <c r="D31" s="210" t="s">
        <v>228</v>
      </c>
      <c r="E31" s="130">
        <f t="shared" si="7"/>
        <v>0</v>
      </c>
      <c r="F31" s="230" t="s">
        <v>110</v>
      </c>
      <c r="G31" s="130">
        <f t="shared" ref="G31:G39" si="10">SUM(J31,M31,P31)</f>
        <v>0</v>
      </c>
      <c r="H31" s="229"/>
      <c r="I31" s="226" t="s">
        <v>110</v>
      </c>
      <c r="J31" s="229"/>
      <c r="K31" s="226" t="s">
        <v>110</v>
      </c>
      <c r="L31" s="226" t="s">
        <v>110</v>
      </c>
      <c r="M31" s="226" t="s">
        <v>110</v>
      </c>
      <c r="N31" s="226" t="s">
        <v>110</v>
      </c>
      <c r="O31" s="226" t="s">
        <v>110</v>
      </c>
      <c r="P31" s="226" t="s">
        <v>110</v>
      </c>
      <c r="Q31" s="49"/>
    </row>
    <row r="32" spans="1:17" s="50" customFormat="1" ht="15.75">
      <c r="A32" s="198"/>
      <c r="B32" s="387" t="s">
        <v>222</v>
      </c>
      <c r="C32" s="388"/>
      <c r="D32" s="210" t="s">
        <v>229</v>
      </c>
      <c r="E32" s="130">
        <f t="shared" si="7"/>
        <v>0</v>
      </c>
      <c r="F32" s="130">
        <f t="shared" si="8"/>
        <v>0</v>
      </c>
      <c r="G32" s="130">
        <f t="shared" si="10"/>
        <v>0</v>
      </c>
      <c r="H32" s="229"/>
      <c r="I32" s="229"/>
      <c r="J32" s="229"/>
      <c r="K32" s="226" t="s">
        <v>110</v>
      </c>
      <c r="L32" s="226" t="s">
        <v>110</v>
      </c>
      <c r="M32" s="226" t="s">
        <v>110</v>
      </c>
      <c r="N32" s="226" t="s">
        <v>110</v>
      </c>
      <c r="O32" s="226" t="s">
        <v>110</v>
      </c>
      <c r="P32" s="226" t="s">
        <v>110</v>
      </c>
      <c r="Q32" s="49"/>
    </row>
    <row r="33" spans="1:17" s="50" customFormat="1" ht="15.75">
      <c r="A33" s="198"/>
      <c r="B33" s="387" t="s">
        <v>214</v>
      </c>
      <c r="C33" s="388"/>
      <c r="D33" s="210" t="s">
        <v>233</v>
      </c>
      <c r="E33" s="130">
        <f t="shared" si="7"/>
        <v>0</v>
      </c>
      <c r="F33" s="130">
        <f t="shared" si="8"/>
        <v>0</v>
      </c>
      <c r="G33" s="130">
        <f t="shared" si="10"/>
        <v>0</v>
      </c>
      <c r="H33" s="229"/>
      <c r="I33" s="229"/>
      <c r="J33" s="229"/>
      <c r="K33" s="226" t="s">
        <v>110</v>
      </c>
      <c r="L33" s="226" t="s">
        <v>110</v>
      </c>
      <c r="M33" s="226" t="s">
        <v>110</v>
      </c>
      <c r="N33" s="226" t="s">
        <v>110</v>
      </c>
      <c r="O33" s="226" t="s">
        <v>110</v>
      </c>
      <c r="P33" s="226" t="s">
        <v>110</v>
      </c>
      <c r="Q33" s="49"/>
    </row>
    <row r="34" spans="1:17" s="50" customFormat="1" ht="33" customHeight="1">
      <c r="A34" s="198"/>
      <c r="B34" s="389" t="s">
        <v>216</v>
      </c>
      <c r="C34" s="390"/>
      <c r="D34" s="210" t="s">
        <v>234</v>
      </c>
      <c r="E34" s="130">
        <f t="shared" si="7"/>
        <v>0</v>
      </c>
      <c r="F34" s="130">
        <f t="shared" si="8"/>
        <v>0</v>
      </c>
      <c r="G34" s="130">
        <f t="shared" si="10"/>
        <v>0</v>
      </c>
      <c r="H34" s="229"/>
      <c r="I34" s="229"/>
      <c r="J34" s="229"/>
      <c r="K34" s="226" t="s">
        <v>110</v>
      </c>
      <c r="L34" s="226" t="s">
        <v>110</v>
      </c>
      <c r="M34" s="226" t="s">
        <v>110</v>
      </c>
      <c r="N34" s="226" t="s">
        <v>110</v>
      </c>
      <c r="O34" s="226" t="s">
        <v>110</v>
      </c>
      <c r="P34" s="226" t="s">
        <v>110</v>
      </c>
      <c r="Q34" s="49"/>
    </row>
    <row r="35" spans="1:17" s="50" customFormat="1" ht="15.75">
      <c r="A35" s="198"/>
      <c r="B35" s="387" t="s">
        <v>215</v>
      </c>
      <c r="C35" s="388"/>
      <c r="D35" s="210" t="s">
        <v>235</v>
      </c>
      <c r="E35" s="130">
        <f t="shared" si="7"/>
        <v>0</v>
      </c>
      <c r="F35" s="130">
        <f t="shared" si="8"/>
        <v>0</v>
      </c>
      <c r="G35" s="230" t="s">
        <v>110</v>
      </c>
      <c r="H35" s="229"/>
      <c r="I35" s="229"/>
      <c r="J35" s="226" t="s">
        <v>110</v>
      </c>
      <c r="K35" s="226" t="s">
        <v>110</v>
      </c>
      <c r="L35" s="226" t="s">
        <v>110</v>
      </c>
      <c r="M35" s="226" t="s">
        <v>110</v>
      </c>
      <c r="N35" s="226" t="s">
        <v>110</v>
      </c>
      <c r="O35" s="226" t="s">
        <v>110</v>
      </c>
      <c r="P35" s="226" t="s">
        <v>110</v>
      </c>
      <c r="Q35" s="49"/>
    </row>
    <row r="36" spans="1:17" s="50" customFormat="1" ht="15.75">
      <c r="A36" s="198"/>
      <c r="B36" s="387" t="s">
        <v>217</v>
      </c>
      <c r="C36" s="388"/>
      <c r="D36" s="210" t="s">
        <v>236</v>
      </c>
      <c r="E36" s="130">
        <f t="shared" si="7"/>
        <v>0</v>
      </c>
      <c r="F36" s="130">
        <f t="shared" si="8"/>
        <v>0</v>
      </c>
      <c r="G36" s="130">
        <f t="shared" si="10"/>
        <v>0</v>
      </c>
      <c r="H36" s="229"/>
      <c r="I36" s="229"/>
      <c r="J36" s="229"/>
      <c r="K36" s="226" t="s">
        <v>110</v>
      </c>
      <c r="L36" s="226" t="s">
        <v>110</v>
      </c>
      <c r="M36" s="226" t="s">
        <v>110</v>
      </c>
      <c r="N36" s="226" t="s">
        <v>110</v>
      </c>
      <c r="O36" s="226" t="s">
        <v>110</v>
      </c>
      <c r="P36" s="226" t="s">
        <v>110</v>
      </c>
      <c r="Q36" s="49"/>
    </row>
    <row r="37" spans="1:17" s="50" customFormat="1" ht="15.75">
      <c r="A37" s="199"/>
      <c r="B37" s="387" t="s">
        <v>220</v>
      </c>
      <c r="C37" s="388"/>
      <c r="D37" s="210" t="s">
        <v>237</v>
      </c>
      <c r="E37" s="130">
        <f t="shared" si="7"/>
        <v>0</v>
      </c>
      <c r="F37" s="130">
        <f t="shared" si="8"/>
        <v>0</v>
      </c>
      <c r="G37" s="130">
        <f t="shared" si="10"/>
        <v>0</v>
      </c>
      <c r="H37" s="229"/>
      <c r="I37" s="229"/>
      <c r="J37" s="229"/>
      <c r="K37" s="226" t="s">
        <v>110</v>
      </c>
      <c r="L37" s="226" t="s">
        <v>110</v>
      </c>
      <c r="M37" s="226" t="s">
        <v>110</v>
      </c>
      <c r="N37" s="226" t="s">
        <v>110</v>
      </c>
      <c r="O37" s="226" t="s">
        <v>110</v>
      </c>
      <c r="P37" s="226" t="s">
        <v>110</v>
      </c>
      <c r="Q37" s="49"/>
    </row>
    <row r="38" spans="1:17" s="50" customFormat="1" ht="33" customHeight="1">
      <c r="A38" s="199"/>
      <c r="B38" s="389" t="s">
        <v>218</v>
      </c>
      <c r="C38" s="390"/>
      <c r="D38" s="210" t="s">
        <v>238</v>
      </c>
      <c r="E38" s="130">
        <f t="shared" si="7"/>
        <v>0</v>
      </c>
      <c r="F38" s="130">
        <f t="shared" si="8"/>
        <v>0</v>
      </c>
      <c r="G38" s="130">
        <f t="shared" si="10"/>
        <v>0</v>
      </c>
      <c r="H38" s="229"/>
      <c r="I38" s="229"/>
      <c r="J38" s="229"/>
      <c r="K38" s="226" t="s">
        <v>110</v>
      </c>
      <c r="L38" s="226" t="s">
        <v>110</v>
      </c>
      <c r="M38" s="226" t="s">
        <v>110</v>
      </c>
      <c r="N38" s="226" t="s">
        <v>110</v>
      </c>
      <c r="O38" s="226" t="s">
        <v>110</v>
      </c>
      <c r="P38" s="226" t="s">
        <v>110</v>
      </c>
      <c r="Q38" s="49"/>
    </row>
    <row r="39" spans="1:17" s="50" customFormat="1" ht="15" customHeight="1">
      <c r="A39" s="199"/>
      <c r="B39" s="387" t="s">
        <v>219</v>
      </c>
      <c r="C39" s="388"/>
      <c r="D39" s="210" t="s">
        <v>239</v>
      </c>
      <c r="E39" s="130">
        <f t="shared" si="7"/>
        <v>0</v>
      </c>
      <c r="F39" s="130">
        <f t="shared" si="8"/>
        <v>0</v>
      </c>
      <c r="G39" s="130">
        <f t="shared" si="10"/>
        <v>0</v>
      </c>
      <c r="H39" s="229"/>
      <c r="I39" s="229"/>
      <c r="J39" s="229"/>
      <c r="K39" s="226" t="s">
        <v>110</v>
      </c>
      <c r="L39" s="226" t="s">
        <v>110</v>
      </c>
      <c r="M39" s="226" t="s">
        <v>110</v>
      </c>
      <c r="N39" s="226" t="s">
        <v>110</v>
      </c>
      <c r="O39" s="226" t="s">
        <v>110</v>
      </c>
      <c r="P39" s="226" t="s">
        <v>110</v>
      </c>
      <c r="Q39" s="49"/>
    </row>
    <row r="40" spans="1:17" s="50" customFormat="1" ht="15.75">
      <c r="A40" s="199"/>
      <c r="B40" s="389" t="s">
        <v>223</v>
      </c>
      <c r="C40" s="390"/>
      <c r="D40" s="210" t="s">
        <v>240</v>
      </c>
      <c r="E40" s="130">
        <f t="shared" si="7"/>
        <v>0</v>
      </c>
      <c r="F40" s="130">
        <f t="shared" si="8"/>
        <v>0</v>
      </c>
      <c r="G40" s="130">
        <f>SUM(J40,M40,P40)</f>
        <v>0</v>
      </c>
      <c r="H40" s="229"/>
      <c r="I40" s="229"/>
      <c r="J40" s="229"/>
      <c r="K40" s="226" t="s">
        <v>110</v>
      </c>
      <c r="L40" s="226" t="s">
        <v>110</v>
      </c>
      <c r="M40" s="226" t="s">
        <v>110</v>
      </c>
      <c r="N40" s="226" t="s">
        <v>110</v>
      </c>
      <c r="O40" s="226" t="s">
        <v>110</v>
      </c>
      <c r="P40" s="226" t="s">
        <v>110</v>
      </c>
      <c r="Q40" s="49"/>
    </row>
    <row r="41" spans="1:17" s="50" customFormat="1" ht="39.950000000000003" customHeight="1">
      <c r="A41" s="394" t="s">
        <v>288</v>
      </c>
      <c r="B41" s="395"/>
      <c r="C41" s="396"/>
      <c r="D41" s="210" t="s">
        <v>241</v>
      </c>
      <c r="E41" s="130">
        <f t="shared" ref="E41:E43" si="11">SUM(H41,K41,N41)</f>
        <v>0</v>
      </c>
      <c r="F41" s="130">
        <f t="shared" ref="F41:F43" si="12">SUM(I41,L41,O41)</f>
        <v>0</v>
      </c>
      <c r="G41" s="130">
        <f t="shared" ref="G41:G42" si="13">SUM(J41,M41,P41)</f>
        <v>0</v>
      </c>
      <c r="H41" s="229"/>
      <c r="I41" s="229"/>
      <c r="J41" s="229"/>
      <c r="K41" s="226" t="s">
        <v>110</v>
      </c>
      <c r="L41" s="226" t="s">
        <v>110</v>
      </c>
      <c r="M41" s="226" t="s">
        <v>110</v>
      </c>
      <c r="N41" s="226" t="s">
        <v>110</v>
      </c>
      <c r="O41" s="226" t="s">
        <v>110</v>
      </c>
      <c r="P41" s="226" t="s">
        <v>110</v>
      </c>
      <c r="Q41" s="49"/>
    </row>
    <row r="42" spans="1:17" s="111" customFormat="1" ht="48" customHeight="1">
      <c r="A42" s="394" t="s">
        <v>208</v>
      </c>
      <c r="B42" s="395"/>
      <c r="C42" s="396"/>
      <c r="D42" s="210" t="s">
        <v>242</v>
      </c>
      <c r="E42" s="130">
        <f t="shared" si="11"/>
        <v>0</v>
      </c>
      <c r="F42" s="130">
        <f t="shared" si="12"/>
        <v>0</v>
      </c>
      <c r="G42" s="130">
        <f t="shared" si="13"/>
        <v>0</v>
      </c>
      <c r="H42" s="229"/>
      <c r="I42" s="229"/>
      <c r="J42" s="229"/>
      <c r="K42" s="229"/>
      <c r="L42" s="229"/>
      <c r="M42" s="229"/>
      <c r="N42" s="229"/>
      <c r="O42" s="229"/>
      <c r="P42" s="229"/>
      <c r="Q42" s="49"/>
    </row>
    <row r="43" spans="1:17" s="111" customFormat="1" ht="15.75">
      <c r="A43" s="391" t="s">
        <v>209</v>
      </c>
      <c r="B43" s="392"/>
      <c r="C43" s="393"/>
      <c r="D43" s="210" t="s">
        <v>290</v>
      </c>
      <c r="E43" s="130">
        <f t="shared" si="11"/>
        <v>0</v>
      </c>
      <c r="F43" s="130">
        <f t="shared" si="12"/>
        <v>0</v>
      </c>
      <c r="G43" s="130">
        <f>SUM(J43,M43,P43)</f>
        <v>0</v>
      </c>
      <c r="H43" s="140"/>
      <c r="I43" s="140"/>
      <c r="J43" s="140"/>
      <c r="K43" s="140"/>
      <c r="L43" s="140"/>
      <c r="M43" s="140"/>
      <c r="N43" s="140"/>
      <c r="O43" s="141"/>
      <c r="P43" s="141"/>
      <c r="Q43" s="49"/>
    </row>
    <row r="44" spans="1:17" s="134" customFormat="1" ht="20.100000000000001" customHeight="1">
      <c r="A44" s="206" t="s">
        <v>210</v>
      </c>
      <c r="B44" s="207"/>
      <c r="C44" s="208"/>
      <c r="D44" s="209">
        <v>2200</v>
      </c>
      <c r="E44" s="259">
        <f t="shared" ref="E44:P44" si="14">SUM(E45:E64)</f>
        <v>0</v>
      </c>
      <c r="F44" s="259">
        <f t="shared" si="14"/>
        <v>0</v>
      </c>
      <c r="G44" s="259">
        <f t="shared" si="14"/>
        <v>0</v>
      </c>
      <c r="H44" s="259">
        <f t="shared" si="14"/>
        <v>0</v>
      </c>
      <c r="I44" s="259">
        <f t="shared" si="14"/>
        <v>0</v>
      </c>
      <c r="J44" s="259">
        <f t="shared" si="14"/>
        <v>0</v>
      </c>
      <c r="K44" s="259">
        <f t="shared" si="14"/>
        <v>0</v>
      </c>
      <c r="L44" s="259">
        <f t="shared" si="14"/>
        <v>0</v>
      </c>
      <c r="M44" s="259">
        <f t="shared" si="14"/>
        <v>0</v>
      </c>
      <c r="N44" s="259">
        <f t="shared" si="14"/>
        <v>0</v>
      </c>
      <c r="O44" s="259">
        <f t="shared" si="14"/>
        <v>0</v>
      </c>
      <c r="P44" s="259">
        <f t="shared" si="14"/>
        <v>0</v>
      </c>
      <c r="Q44" s="49" t="s">
        <v>125</v>
      </c>
    </row>
    <row r="45" spans="1:17" ht="18.75" customHeight="1">
      <c r="A45" s="211"/>
      <c r="B45" s="200">
        <v>1</v>
      </c>
      <c r="C45" s="201" t="s">
        <v>56</v>
      </c>
      <c r="D45" s="145" t="s">
        <v>55</v>
      </c>
      <c r="E45" s="130">
        <f>SUM(H45,K45,N45)</f>
        <v>0</v>
      </c>
      <c r="F45" s="130">
        <f>SUM(I45,L45,O45)</f>
        <v>0</v>
      </c>
      <c r="G45" s="130">
        <f>SUM(J45,M45,P45)</f>
        <v>0</v>
      </c>
      <c r="H45" s="142"/>
      <c r="I45" s="142"/>
      <c r="J45" s="142"/>
      <c r="K45" s="143"/>
      <c r="L45" s="143"/>
      <c r="M45" s="143"/>
      <c r="N45" s="143"/>
      <c r="O45" s="141"/>
      <c r="P45" s="141"/>
    </row>
    <row r="46" spans="1:17">
      <c r="A46" s="211"/>
      <c r="B46" s="200">
        <v>2</v>
      </c>
      <c r="C46" s="201" t="s">
        <v>56</v>
      </c>
      <c r="D46" s="145" t="s">
        <v>55</v>
      </c>
      <c r="E46" s="130">
        <f t="shared" ref="E46:E64" si="15">SUM(H46,K46,N46)</f>
        <v>0</v>
      </c>
      <c r="F46" s="130">
        <f t="shared" ref="F46:F64" si="16">SUM(I46,L46,O46)</f>
        <v>0</v>
      </c>
      <c r="G46" s="130">
        <f t="shared" ref="G46:G64" si="17">SUM(J46,M46,P46)</f>
        <v>0</v>
      </c>
      <c r="H46" s="142"/>
      <c r="I46" s="142"/>
      <c r="J46" s="142"/>
      <c r="K46" s="143"/>
      <c r="L46" s="143"/>
      <c r="M46" s="143"/>
      <c r="N46" s="143"/>
      <c r="O46" s="141"/>
      <c r="P46" s="141"/>
    </row>
    <row r="47" spans="1:17">
      <c r="A47" s="211"/>
      <c r="B47" s="200">
        <v>3</v>
      </c>
      <c r="C47" s="201"/>
      <c r="D47" s="145"/>
      <c r="E47" s="130">
        <f t="shared" si="15"/>
        <v>0</v>
      </c>
      <c r="F47" s="130">
        <f t="shared" si="16"/>
        <v>0</v>
      </c>
      <c r="G47" s="130">
        <f t="shared" si="17"/>
        <v>0</v>
      </c>
      <c r="H47" s="142"/>
      <c r="I47" s="142"/>
      <c r="J47" s="142"/>
      <c r="K47" s="143"/>
      <c r="L47" s="143"/>
      <c r="M47" s="143"/>
      <c r="N47" s="143"/>
      <c r="O47" s="141"/>
      <c r="P47" s="141"/>
    </row>
    <row r="48" spans="1:17">
      <c r="A48" s="211"/>
      <c r="B48" s="200">
        <v>4</v>
      </c>
      <c r="C48" s="201"/>
      <c r="D48" s="145"/>
      <c r="E48" s="130">
        <f t="shared" si="15"/>
        <v>0</v>
      </c>
      <c r="F48" s="130">
        <f t="shared" si="16"/>
        <v>0</v>
      </c>
      <c r="G48" s="130">
        <f t="shared" si="17"/>
        <v>0</v>
      </c>
      <c r="H48" s="142"/>
      <c r="I48" s="142"/>
      <c r="J48" s="142"/>
      <c r="K48" s="143"/>
      <c r="L48" s="143"/>
      <c r="M48" s="143"/>
      <c r="N48" s="143"/>
      <c r="O48" s="141"/>
      <c r="P48" s="141"/>
    </row>
    <row r="49" spans="1:17">
      <c r="A49" s="211"/>
      <c r="B49" s="200">
        <v>5</v>
      </c>
      <c r="C49" s="201"/>
      <c r="D49" s="145"/>
      <c r="E49" s="130">
        <f t="shared" si="15"/>
        <v>0</v>
      </c>
      <c r="F49" s="130">
        <f t="shared" si="16"/>
        <v>0</v>
      </c>
      <c r="G49" s="130">
        <f t="shared" si="17"/>
        <v>0</v>
      </c>
      <c r="H49" s="142"/>
      <c r="I49" s="142"/>
      <c r="J49" s="142"/>
      <c r="K49" s="143"/>
      <c r="L49" s="143"/>
      <c r="M49" s="143"/>
      <c r="N49" s="143"/>
      <c r="O49" s="141"/>
      <c r="P49" s="141"/>
    </row>
    <row r="50" spans="1:17">
      <c r="A50" s="211"/>
      <c r="B50" s="200">
        <v>6</v>
      </c>
      <c r="C50" s="201"/>
      <c r="D50" s="145"/>
      <c r="E50" s="130">
        <f t="shared" si="15"/>
        <v>0</v>
      </c>
      <c r="F50" s="130">
        <f t="shared" si="16"/>
        <v>0</v>
      </c>
      <c r="G50" s="130">
        <f t="shared" si="17"/>
        <v>0</v>
      </c>
      <c r="H50" s="142"/>
      <c r="I50" s="142"/>
      <c r="J50" s="142"/>
      <c r="K50" s="143"/>
      <c r="L50" s="143"/>
      <c r="M50" s="143"/>
      <c r="N50" s="143"/>
      <c r="O50" s="141"/>
      <c r="P50" s="141"/>
    </row>
    <row r="51" spans="1:17">
      <c r="A51" s="211"/>
      <c r="B51" s="200">
        <v>7</v>
      </c>
      <c r="C51" s="201"/>
      <c r="D51" s="145"/>
      <c r="E51" s="130">
        <f t="shared" si="15"/>
        <v>0</v>
      </c>
      <c r="F51" s="130">
        <f t="shared" si="16"/>
        <v>0</v>
      </c>
      <c r="G51" s="130">
        <f t="shared" si="17"/>
        <v>0</v>
      </c>
      <c r="H51" s="142"/>
      <c r="I51" s="142"/>
      <c r="J51" s="142"/>
      <c r="K51" s="143"/>
      <c r="L51" s="143"/>
      <c r="M51" s="143"/>
      <c r="N51" s="143"/>
      <c r="O51" s="141"/>
      <c r="P51" s="141"/>
    </row>
    <row r="52" spans="1:17">
      <c r="A52" s="211"/>
      <c r="B52" s="200">
        <v>8</v>
      </c>
      <c r="C52" s="201"/>
      <c r="D52" s="145"/>
      <c r="E52" s="130">
        <f t="shared" si="15"/>
        <v>0</v>
      </c>
      <c r="F52" s="130">
        <f t="shared" si="16"/>
        <v>0</v>
      </c>
      <c r="G52" s="130">
        <f t="shared" si="17"/>
        <v>0</v>
      </c>
      <c r="H52" s="142"/>
      <c r="I52" s="142"/>
      <c r="J52" s="142"/>
      <c r="K52" s="143"/>
      <c r="L52" s="143"/>
      <c r="M52" s="143"/>
      <c r="N52" s="143"/>
      <c r="O52" s="141"/>
      <c r="P52" s="141"/>
    </row>
    <row r="53" spans="1:17">
      <c r="A53" s="211"/>
      <c r="B53" s="200">
        <v>9</v>
      </c>
      <c r="C53" s="201"/>
      <c r="D53" s="145"/>
      <c r="E53" s="130">
        <f t="shared" si="15"/>
        <v>0</v>
      </c>
      <c r="F53" s="130">
        <f t="shared" si="16"/>
        <v>0</v>
      </c>
      <c r="G53" s="130">
        <f t="shared" si="17"/>
        <v>0</v>
      </c>
      <c r="H53" s="142"/>
      <c r="I53" s="142"/>
      <c r="J53" s="142"/>
      <c r="K53" s="143"/>
      <c r="L53" s="143"/>
      <c r="M53" s="143"/>
      <c r="N53" s="143"/>
      <c r="O53" s="141"/>
      <c r="P53" s="141"/>
    </row>
    <row r="54" spans="1:17">
      <c r="A54" s="211"/>
      <c r="B54" s="200">
        <v>10</v>
      </c>
      <c r="C54" s="201"/>
      <c r="D54" s="145"/>
      <c r="E54" s="130">
        <f t="shared" si="15"/>
        <v>0</v>
      </c>
      <c r="F54" s="130">
        <f t="shared" si="16"/>
        <v>0</v>
      </c>
      <c r="G54" s="130">
        <f t="shared" si="17"/>
        <v>0</v>
      </c>
      <c r="H54" s="142"/>
      <c r="I54" s="142"/>
      <c r="J54" s="142"/>
      <c r="K54" s="143"/>
      <c r="L54" s="143"/>
      <c r="M54" s="143"/>
      <c r="N54" s="143"/>
      <c r="O54" s="141"/>
      <c r="P54" s="141"/>
    </row>
    <row r="55" spans="1:17">
      <c r="A55" s="211"/>
      <c r="B55" s="200">
        <v>11</v>
      </c>
      <c r="C55" s="201"/>
      <c r="D55" s="145"/>
      <c r="E55" s="130">
        <f t="shared" si="15"/>
        <v>0</v>
      </c>
      <c r="F55" s="130">
        <f t="shared" si="16"/>
        <v>0</v>
      </c>
      <c r="G55" s="130">
        <f t="shared" si="17"/>
        <v>0</v>
      </c>
      <c r="H55" s="142"/>
      <c r="I55" s="142"/>
      <c r="J55" s="142"/>
      <c r="K55" s="143"/>
      <c r="L55" s="143"/>
      <c r="M55" s="143"/>
      <c r="N55" s="143"/>
      <c r="O55" s="141"/>
      <c r="P55" s="141"/>
    </row>
    <row r="56" spans="1:17">
      <c r="A56" s="211"/>
      <c r="B56" s="200">
        <v>12</v>
      </c>
      <c r="C56" s="201"/>
      <c r="D56" s="145"/>
      <c r="E56" s="130">
        <f t="shared" si="15"/>
        <v>0</v>
      </c>
      <c r="F56" s="130">
        <f t="shared" si="16"/>
        <v>0</v>
      </c>
      <c r="G56" s="130">
        <f t="shared" si="17"/>
        <v>0</v>
      </c>
      <c r="H56" s="142"/>
      <c r="I56" s="142"/>
      <c r="J56" s="142"/>
      <c r="K56" s="143"/>
      <c r="L56" s="143"/>
      <c r="M56" s="143"/>
      <c r="N56" s="143"/>
      <c r="O56" s="141"/>
      <c r="P56" s="141"/>
    </row>
    <row r="57" spans="1:17">
      <c r="A57" s="211"/>
      <c r="B57" s="200">
        <v>13</v>
      </c>
      <c r="C57" s="201"/>
      <c r="D57" s="145"/>
      <c r="E57" s="130">
        <f t="shared" si="15"/>
        <v>0</v>
      </c>
      <c r="F57" s="130">
        <f t="shared" si="16"/>
        <v>0</v>
      </c>
      <c r="G57" s="130">
        <f t="shared" si="17"/>
        <v>0</v>
      </c>
      <c r="H57" s="142"/>
      <c r="I57" s="142"/>
      <c r="J57" s="142"/>
      <c r="K57" s="143"/>
      <c r="L57" s="143"/>
      <c r="M57" s="143"/>
      <c r="N57" s="143"/>
      <c r="O57" s="141"/>
      <c r="P57" s="141"/>
    </row>
    <row r="58" spans="1:17">
      <c r="A58" s="211"/>
      <c r="B58" s="200">
        <v>14</v>
      </c>
      <c r="C58" s="201"/>
      <c r="D58" s="145"/>
      <c r="E58" s="130">
        <f t="shared" si="15"/>
        <v>0</v>
      </c>
      <c r="F58" s="130">
        <f t="shared" si="16"/>
        <v>0</v>
      </c>
      <c r="G58" s="130">
        <f t="shared" si="17"/>
        <v>0</v>
      </c>
      <c r="H58" s="142"/>
      <c r="I58" s="142"/>
      <c r="J58" s="142"/>
      <c r="K58" s="143"/>
      <c r="L58" s="143"/>
      <c r="M58" s="143"/>
      <c r="N58" s="143"/>
      <c r="O58" s="141"/>
      <c r="P58" s="141"/>
    </row>
    <row r="59" spans="1:17">
      <c r="A59" s="211"/>
      <c r="B59" s="200">
        <v>15</v>
      </c>
      <c r="C59" s="201"/>
      <c r="D59" s="145"/>
      <c r="E59" s="130">
        <f t="shared" si="15"/>
        <v>0</v>
      </c>
      <c r="F59" s="130">
        <f t="shared" si="16"/>
        <v>0</v>
      </c>
      <c r="G59" s="130">
        <f t="shared" si="17"/>
        <v>0</v>
      </c>
      <c r="H59" s="142"/>
      <c r="I59" s="142"/>
      <c r="J59" s="142"/>
      <c r="K59" s="143"/>
      <c r="L59" s="143"/>
      <c r="M59" s="143"/>
      <c r="N59" s="143"/>
      <c r="O59" s="141"/>
      <c r="P59" s="141"/>
    </row>
    <row r="60" spans="1:17">
      <c r="A60" s="211"/>
      <c r="B60" s="200">
        <v>16</v>
      </c>
      <c r="C60" s="201"/>
      <c r="D60" s="145"/>
      <c r="E60" s="130">
        <f t="shared" si="15"/>
        <v>0</v>
      </c>
      <c r="F60" s="130">
        <f t="shared" si="16"/>
        <v>0</v>
      </c>
      <c r="G60" s="130">
        <f t="shared" si="17"/>
        <v>0</v>
      </c>
      <c r="H60" s="142"/>
      <c r="I60" s="142"/>
      <c r="J60" s="142"/>
      <c r="K60" s="143"/>
      <c r="L60" s="143"/>
      <c r="M60" s="143"/>
      <c r="N60" s="143"/>
      <c r="O60" s="141"/>
      <c r="P60" s="141"/>
    </row>
    <row r="61" spans="1:17">
      <c r="A61" s="211"/>
      <c r="B61" s="200">
        <v>17</v>
      </c>
      <c r="C61" s="201"/>
      <c r="D61" s="145"/>
      <c r="E61" s="130">
        <f t="shared" si="15"/>
        <v>0</v>
      </c>
      <c r="F61" s="130">
        <f t="shared" si="16"/>
        <v>0</v>
      </c>
      <c r="G61" s="130">
        <f t="shared" si="17"/>
        <v>0</v>
      </c>
      <c r="H61" s="142"/>
      <c r="I61" s="142"/>
      <c r="J61" s="142"/>
      <c r="K61" s="143"/>
      <c r="L61" s="143"/>
      <c r="M61" s="143"/>
      <c r="N61" s="143"/>
      <c r="O61" s="141"/>
      <c r="P61" s="141"/>
    </row>
    <row r="62" spans="1:17" s="135" customFormat="1">
      <c r="A62" s="211"/>
      <c r="B62" s="200">
        <v>18</v>
      </c>
      <c r="C62" s="201"/>
      <c r="D62" s="145"/>
      <c r="E62" s="130">
        <f t="shared" si="15"/>
        <v>0</v>
      </c>
      <c r="F62" s="130">
        <f t="shared" si="16"/>
        <v>0</v>
      </c>
      <c r="G62" s="130">
        <f t="shared" si="17"/>
        <v>0</v>
      </c>
      <c r="H62" s="142"/>
      <c r="I62" s="142"/>
      <c r="J62" s="142"/>
      <c r="K62" s="144"/>
      <c r="L62" s="144"/>
      <c r="M62" s="144"/>
      <c r="N62" s="144"/>
      <c r="O62" s="141"/>
      <c r="P62" s="141"/>
      <c r="Q62" s="46"/>
    </row>
    <row r="63" spans="1:17" s="135" customFormat="1">
      <c r="A63" s="211"/>
      <c r="B63" s="200">
        <v>19</v>
      </c>
      <c r="C63" s="201"/>
      <c r="D63" s="145"/>
      <c r="E63" s="130">
        <f t="shared" si="15"/>
        <v>0</v>
      </c>
      <c r="F63" s="130">
        <f t="shared" si="16"/>
        <v>0</v>
      </c>
      <c r="G63" s="130">
        <f t="shared" si="17"/>
        <v>0</v>
      </c>
      <c r="H63" s="142"/>
      <c r="I63" s="142"/>
      <c r="J63" s="142"/>
      <c r="K63" s="144"/>
      <c r="L63" s="144"/>
      <c r="M63" s="144"/>
      <c r="N63" s="144"/>
      <c r="O63" s="141"/>
      <c r="P63" s="141"/>
      <c r="Q63" s="46"/>
    </row>
    <row r="64" spans="1:17" s="135" customFormat="1">
      <c r="A64" s="211"/>
      <c r="B64" s="200">
        <v>20</v>
      </c>
      <c r="C64" s="201"/>
      <c r="D64" s="145"/>
      <c r="E64" s="130">
        <f t="shared" si="15"/>
        <v>0</v>
      </c>
      <c r="F64" s="130">
        <f t="shared" si="16"/>
        <v>0</v>
      </c>
      <c r="G64" s="130">
        <f t="shared" si="17"/>
        <v>0</v>
      </c>
      <c r="H64" s="142"/>
      <c r="I64" s="142"/>
      <c r="J64" s="142"/>
      <c r="K64" s="144"/>
      <c r="L64" s="144"/>
      <c r="M64" s="144"/>
      <c r="N64" s="144"/>
      <c r="O64" s="141"/>
      <c r="P64" s="141"/>
      <c r="Q64" s="46"/>
    </row>
    <row r="65" spans="1:17" s="126" customFormat="1" ht="30" customHeight="1">
      <c r="A65" s="212" t="s">
        <v>311</v>
      </c>
      <c r="B65" s="213"/>
      <c r="C65" s="214"/>
      <c r="D65" s="215">
        <v>3000</v>
      </c>
      <c r="E65" s="259">
        <f>E87</f>
        <v>0</v>
      </c>
      <c r="F65" s="259">
        <f t="shared" ref="F65:P65" si="18">F87</f>
        <v>0</v>
      </c>
      <c r="G65" s="259">
        <f t="shared" si="18"/>
        <v>0</v>
      </c>
      <c r="H65" s="259">
        <f t="shared" si="18"/>
        <v>0</v>
      </c>
      <c r="I65" s="259">
        <f t="shared" si="18"/>
        <v>0</v>
      </c>
      <c r="J65" s="259">
        <f t="shared" si="18"/>
        <v>0</v>
      </c>
      <c r="K65" s="259">
        <f t="shared" si="18"/>
        <v>0</v>
      </c>
      <c r="L65" s="259">
        <f t="shared" si="18"/>
        <v>0</v>
      </c>
      <c r="M65" s="259">
        <f t="shared" si="18"/>
        <v>0</v>
      </c>
      <c r="N65" s="259">
        <f t="shared" si="18"/>
        <v>0</v>
      </c>
      <c r="O65" s="259">
        <f t="shared" si="18"/>
        <v>0</v>
      </c>
      <c r="P65" s="259">
        <f t="shared" si="18"/>
        <v>0</v>
      </c>
      <c r="Q65" s="101"/>
    </row>
    <row r="66" spans="1:17" s="126" customFormat="1" ht="21" customHeight="1">
      <c r="A66" s="127" t="s">
        <v>232</v>
      </c>
      <c r="B66" s="131"/>
      <c r="C66" s="132"/>
      <c r="D66" s="133">
        <v>3001</v>
      </c>
      <c r="E66" s="130">
        <f>SUM(H66,K66,N66)</f>
        <v>0</v>
      </c>
      <c r="F66" s="130">
        <f t="shared" ref="F66" si="19">SUM(I66,L66,O66)</f>
        <v>0</v>
      </c>
      <c r="G66" s="130">
        <f t="shared" ref="G66" si="20">SUM(J66,M66,P66)</f>
        <v>0</v>
      </c>
      <c r="H66" s="139"/>
      <c r="I66" s="139"/>
      <c r="J66" s="139"/>
      <c r="K66" s="139"/>
      <c r="L66" s="139"/>
      <c r="M66" s="139"/>
      <c r="N66" s="226" t="s">
        <v>110</v>
      </c>
      <c r="O66" s="226" t="s">
        <v>110</v>
      </c>
      <c r="P66" s="226" t="s">
        <v>110</v>
      </c>
      <c r="Q66" s="101"/>
    </row>
    <row r="67" spans="1:17" s="134" customFormat="1" ht="20.100000000000001" customHeight="1">
      <c r="A67" s="206" t="s">
        <v>194</v>
      </c>
      <c r="B67" s="207"/>
      <c r="C67" s="208"/>
      <c r="D67" s="209"/>
      <c r="E67" s="219"/>
      <c r="F67" s="219"/>
      <c r="G67" s="219"/>
      <c r="H67" s="220"/>
      <c r="I67" s="220"/>
      <c r="J67" s="220"/>
      <c r="K67" s="220"/>
      <c r="L67" s="220"/>
      <c r="M67" s="220"/>
      <c r="N67" s="220"/>
      <c r="O67" s="220"/>
      <c r="P67" s="220"/>
      <c r="Q67" s="49" t="s">
        <v>110</v>
      </c>
    </row>
    <row r="68" spans="1:17" s="111" customFormat="1" ht="15.75">
      <c r="A68" s="216" t="s">
        <v>195</v>
      </c>
      <c r="B68" s="217"/>
      <c r="C68" s="218"/>
      <c r="D68" s="210" t="s">
        <v>168</v>
      </c>
      <c r="E68" s="130">
        <f t="shared" ref="E68:E86" si="21">SUM(H68,K68,N68)</f>
        <v>0</v>
      </c>
      <c r="F68" s="130">
        <f t="shared" ref="F68:F72" si="22">SUM(I68,L68,O68)</f>
        <v>0</v>
      </c>
      <c r="G68" s="130">
        <f t="shared" ref="G68:G72" si="23">SUM(J68,M68,P68)</f>
        <v>0</v>
      </c>
      <c r="H68" s="227"/>
      <c r="I68" s="227"/>
      <c r="J68" s="227"/>
      <c r="K68" s="227"/>
      <c r="L68" s="227"/>
      <c r="M68" s="227"/>
      <c r="N68" s="227"/>
      <c r="O68" s="227"/>
      <c r="P68" s="227"/>
      <c r="Q68" s="49"/>
    </row>
    <row r="69" spans="1:17" s="111" customFormat="1" ht="15.75">
      <c r="A69" s="216" t="s">
        <v>196</v>
      </c>
      <c r="B69" s="217"/>
      <c r="C69" s="218"/>
      <c r="D69" s="210" t="s">
        <v>169</v>
      </c>
      <c r="E69" s="130">
        <f t="shared" si="21"/>
        <v>0</v>
      </c>
      <c r="F69" s="130">
        <f t="shared" si="22"/>
        <v>0</v>
      </c>
      <c r="G69" s="130">
        <f t="shared" si="23"/>
        <v>0</v>
      </c>
      <c r="H69" s="227"/>
      <c r="I69" s="227"/>
      <c r="J69" s="227"/>
      <c r="K69" s="227"/>
      <c r="L69" s="227"/>
      <c r="M69" s="227"/>
      <c r="N69" s="227"/>
      <c r="O69" s="227"/>
      <c r="P69" s="227"/>
      <c r="Q69" s="49"/>
    </row>
    <row r="70" spans="1:17" s="111" customFormat="1" ht="15.75">
      <c r="A70" s="216" t="s">
        <v>197</v>
      </c>
      <c r="B70" s="217"/>
      <c r="C70" s="218"/>
      <c r="D70" s="210" t="s">
        <v>170</v>
      </c>
      <c r="E70" s="130">
        <f t="shared" si="21"/>
        <v>0</v>
      </c>
      <c r="F70" s="130">
        <f t="shared" si="22"/>
        <v>0</v>
      </c>
      <c r="G70" s="130">
        <f t="shared" si="23"/>
        <v>0</v>
      </c>
      <c r="H70" s="227"/>
      <c r="I70" s="227"/>
      <c r="J70" s="227"/>
      <c r="K70" s="227"/>
      <c r="L70" s="227"/>
      <c r="M70" s="227"/>
      <c r="N70" s="227"/>
      <c r="O70" s="227"/>
      <c r="P70" s="227"/>
      <c r="Q70" s="49"/>
    </row>
    <row r="71" spans="1:17" s="111" customFormat="1" ht="30" customHeight="1">
      <c r="A71" s="394" t="s">
        <v>198</v>
      </c>
      <c r="B71" s="395"/>
      <c r="C71" s="396"/>
      <c r="D71" s="210" t="s">
        <v>178</v>
      </c>
      <c r="E71" s="130">
        <f t="shared" si="21"/>
        <v>0</v>
      </c>
      <c r="F71" s="130">
        <f t="shared" si="22"/>
        <v>0</v>
      </c>
      <c r="G71" s="130">
        <f t="shared" si="23"/>
        <v>0</v>
      </c>
      <c r="H71" s="227"/>
      <c r="I71" s="227"/>
      <c r="J71" s="227"/>
      <c r="K71" s="227"/>
      <c r="L71" s="227"/>
      <c r="M71" s="227"/>
      <c r="N71" s="227"/>
      <c r="O71" s="227"/>
      <c r="P71" s="227"/>
      <c r="Q71" s="49"/>
    </row>
    <row r="72" spans="1:17" s="111" customFormat="1" ht="30" customHeight="1">
      <c r="A72" s="394" t="s">
        <v>199</v>
      </c>
      <c r="B72" s="395"/>
      <c r="C72" s="396"/>
      <c r="D72" s="210" t="s">
        <v>179</v>
      </c>
      <c r="E72" s="130">
        <f t="shared" si="21"/>
        <v>0</v>
      </c>
      <c r="F72" s="130">
        <f t="shared" si="22"/>
        <v>0</v>
      </c>
      <c r="G72" s="130">
        <f t="shared" si="23"/>
        <v>0</v>
      </c>
      <c r="H72" s="226" t="s">
        <v>110</v>
      </c>
      <c r="I72" s="226" t="s">
        <v>110</v>
      </c>
      <c r="J72" s="226" t="s">
        <v>110</v>
      </c>
      <c r="K72" s="227"/>
      <c r="L72" s="227"/>
      <c r="M72" s="227"/>
      <c r="N72" s="227"/>
      <c r="O72" s="227"/>
      <c r="P72" s="227"/>
      <c r="Q72" s="49"/>
    </row>
    <row r="73" spans="1:17" s="55" customFormat="1" ht="30" customHeight="1">
      <c r="A73" s="394" t="s">
        <v>312</v>
      </c>
      <c r="B73" s="395"/>
      <c r="C73" s="396"/>
      <c r="D73" s="210" t="s">
        <v>180</v>
      </c>
      <c r="E73" s="130">
        <f t="shared" si="21"/>
        <v>0</v>
      </c>
      <c r="F73" s="130">
        <f>SUM(I73,L73,O73)</f>
        <v>0</v>
      </c>
      <c r="G73" s="130">
        <f>SUM(J73,M73,P73)</f>
        <v>0</v>
      </c>
      <c r="H73" s="228"/>
      <c r="I73" s="228"/>
      <c r="J73" s="228"/>
      <c r="K73" s="228"/>
      <c r="L73" s="228"/>
      <c r="M73" s="228"/>
      <c r="N73" s="228"/>
      <c r="O73" s="228"/>
      <c r="P73" s="228"/>
      <c r="Q73" s="197"/>
    </row>
    <row r="74" spans="1:17" s="50" customFormat="1" ht="15.75">
      <c r="A74" s="198" t="s">
        <v>131</v>
      </c>
      <c r="B74" s="387" t="s">
        <v>221</v>
      </c>
      <c r="C74" s="388"/>
      <c r="D74" s="210" t="s">
        <v>181</v>
      </c>
      <c r="E74" s="130">
        <f t="shared" si="21"/>
        <v>0</v>
      </c>
      <c r="F74" s="230" t="s">
        <v>110</v>
      </c>
      <c r="G74" s="130">
        <f t="shared" ref="G74:G77" si="24">SUM(J74,M74,P74)</f>
        <v>0</v>
      </c>
      <c r="H74" s="229"/>
      <c r="I74" s="226" t="s">
        <v>110</v>
      </c>
      <c r="J74" s="229"/>
      <c r="K74" s="226" t="s">
        <v>110</v>
      </c>
      <c r="L74" s="226" t="s">
        <v>110</v>
      </c>
      <c r="M74" s="226" t="s">
        <v>110</v>
      </c>
      <c r="N74" s="226" t="s">
        <v>110</v>
      </c>
      <c r="O74" s="226" t="s">
        <v>110</v>
      </c>
      <c r="P74" s="226" t="s">
        <v>110</v>
      </c>
      <c r="Q74" s="49"/>
    </row>
    <row r="75" spans="1:17" s="50" customFormat="1" ht="15.75">
      <c r="A75" s="199"/>
      <c r="B75" s="387" t="s">
        <v>222</v>
      </c>
      <c r="C75" s="388"/>
      <c r="D75" s="210" t="s">
        <v>182</v>
      </c>
      <c r="E75" s="130">
        <f t="shared" si="21"/>
        <v>0</v>
      </c>
      <c r="F75" s="130">
        <f t="shared" ref="F75:F86" si="25">SUM(I75,L75,O75)</f>
        <v>0</v>
      </c>
      <c r="G75" s="130">
        <f t="shared" si="24"/>
        <v>0</v>
      </c>
      <c r="H75" s="229"/>
      <c r="I75" s="229"/>
      <c r="J75" s="229"/>
      <c r="K75" s="226" t="s">
        <v>110</v>
      </c>
      <c r="L75" s="226" t="s">
        <v>110</v>
      </c>
      <c r="M75" s="226" t="s">
        <v>110</v>
      </c>
      <c r="N75" s="226" t="s">
        <v>110</v>
      </c>
      <c r="O75" s="226" t="s">
        <v>110</v>
      </c>
      <c r="P75" s="226" t="s">
        <v>110</v>
      </c>
      <c r="Q75" s="49"/>
    </row>
    <row r="76" spans="1:17" s="50" customFormat="1" ht="15.75">
      <c r="A76" s="199"/>
      <c r="B76" s="387" t="s">
        <v>214</v>
      </c>
      <c r="C76" s="388"/>
      <c r="D76" s="210" t="s">
        <v>183</v>
      </c>
      <c r="E76" s="130">
        <f t="shared" si="21"/>
        <v>0</v>
      </c>
      <c r="F76" s="130">
        <f t="shared" si="25"/>
        <v>0</v>
      </c>
      <c r="G76" s="130">
        <f t="shared" si="24"/>
        <v>0</v>
      </c>
      <c r="H76" s="229"/>
      <c r="I76" s="229"/>
      <c r="J76" s="229"/>
      <c r="K76" s="226" t="s">
        <v>110</v>
      </c>
      <c r="L76" s="226" t="s">
        <v>110</v>
      </c>
      <c r="M76" s="226" t="s">
        <v>110</v>
      </c>
      <c r="N76" s="226" t="s">
        <v>110</v>
      </c>
      <c r="O76" s="226" t="s">
        <v>110</v>
      </c>
      <c r="P76" s="226" t="s">
        <v>110</v>
      </c>
      <c r="Q76" s="49"/>
    </row>
    <row r="77" spans="1:17" s="50" customFormat="1" ht="45" customHeight="1">
      <c r="A77" s="199"/>
      <c r="B77" s="389" t="s">
        <v>216</v>
      </c>
      <c r="C77" s="390"/>
      <c r="D77" s="210" t="s">
        <v>184</v>
      </c>
      <c r="E77" s="130">
        <f t="shared" si="21"/>
        <v>0</v>
      </c>
      <c r="F77" s="130">
        <f t="shared" si="25"/>
        <v>0</v>
      </c>
      <c r="G77" s="130">
        <f t="shared" si="24"/>
        <v>0</v>
      </c>
      <c r="H77" s="229"/>
      <c r="I77" s="229"/>
      <c r="J77" s="229"/>
      <c r="K77" s="226" t="s">
        <v>110</v>
      </c>
      <c r="L77" s="226" t="s">
        <v>110</v>
      </c>
      <c r="M77" s="226" t="s">
        <v>110</v>
      </c>
      <c r="N77" s="226" t="s">
        <v>110</v>
      </c>
      <c r="O77" s="226" t="s">
        <v>110</v>
      </c>
      <c r="P77" s="226" t="s">
        <v>110</v>
      </c>
      <c r="Q77" s="49"/>
    </row>
    <row r="78" spans="1:17" s="50" customFormat="1" ht="15.75">
      <c r="A78" s="199"/>
      <c r="B78" s="387" t="s">
        <v>215</v>
      </c>
      <c r="C78" s="388"/>
      <c r="D78" s="210" t="s">
        <v>185</v>
      </c>
      <c r="E78" s="130">
        <f t="shared" si="21"/>
        <v>0</v>
      </c>
      <c r="F78" s="130">
        <f t="shared" si="25"/>
        <v>0</v>
      </c>
      <c r="G78" s="230" t="s">
        <v>110</v>
      </c>
      <c r="H78" s="229"/>
      <c r="I78" s="229"/>
      <c r="J78" s="226" t="s">
        <v>110</v>
      </c>
      <c r="K78" s="226" t="s">
        <v>110</v>
      </c>
      <c r="L78" s="226" t="s">
        <v>110</v>
      </c>
      <c r="M78" s="226" t="s">
        <v>110</v>
      </c>
      <c r="N78" s="226" t="s">
        <v>110</v>
      </c>
      <c r="O78" s="226" t="s">
        <v>110</v>
      </c>
      <c r="P78" s="226" t="s">
        <v>110</v>
      </c>
      <c r="Q78" s="49"/>
    </row>
    <row r="79" spans="1:17" s="50" customFormat="1" ht="15.75">
      <c r="A79" s="199"/>
      <c r="B79" s="387" t="s">
        <v>217</v>
      </c>
      <c r="C79" s="388"/>
      <c r="D79" s="210" t="s">
        <v>186</v>
      </c>
      <c r="E79" s="130">
        <f t="shared" si="21"/>
        <v>0</v>
      </c>
      <c r="F79" s="130">
        <f t="shared" si="25"/>
        <v>0</v>
      </c>
      <c r="G79" s="130">
        <f t="shared" ref="G79:G82" si="26">SUM(J79,M79,P79)</f>
        <v>0</v>
      </c>
      <c r="H79" s="229"/>
      <c r="I79" s="229"/>
      <c r="J79" s="229"/>
      <c r="K79" s="226" t="s">
        <v>110</v>
      </c>
      <c r="L79" s="226" t="s">
        <v>110</v>
      </c>
      <c r="M79" s="226" t="s">
        <v>110</v>
      </c>
      <c r="N79" s="226" t="s">
        <v>110</v>
      </c>
      <c r="O79" s="226" t="s">
        <v>110</v>
      </c>
      <c r="P79" s="226" t="s">
        <v>110</v>
      </c>
      <c r="Q79" s="49"/>
    </row>
    <row r="80" spans="1:17" s="50" customFormat="1" ht="15.75">
      <c r="A80" s="199"/>
      <c r="B80" s="387" t="s">
        <v>220</v>
      </c>
      <c r="C80" s="388"/>
      <c r="D80" s="210" t="s">
        <v>187</v>
      </c>
      <c r="E80" s="130">
        <f t="shared" si="21"/>
        <v>0</v>
      </c>
      <c r="F80" s="130">
        <f t="shared" si="25"/>
        <v>0</v>
      </c>
      <c r="G80" s="130">
        <f t="shared" si="26"/>
        <v>0</v>
      </c>
      <c r="H80" s="229"/>
      <c r="I80" s="229"/>
      <c r="J80" s="229"/>
      <c r="K80" s="226" t="s">
        <v>110</v>
      </c>
      <c r="L80" s="226" t="s">
        <v>110</v>
      </c>
      <c r="M80" s="226" t="s">
        <v>110</v>
      </c>
      <c r="N80" s="226" t="s">
        <v>110</v>
      </c>
      <c r="O80" s="226" t="s">
        <v>110</v>
      </c>
      <c r="P80" s="226" t="s">
        <v>110</v>
      </c>
      <c r="Q80" s="49"/>
    </row>
    <row r="81" spans="1:17" s="50" customFormat="1" ht="45" customHeight="1">
      <c r="A81" s="199"/>
      <c r="B81" s="389" t="s">
        <v>218</v>
      </c>
      <c r="C81" s="390"/>
      <c r="D81" s="210" t="s">
        <v>224</v>
      </c>
      <c r="E81" s="130">
        <f t="shared" si="21"/>
        <v>0</v>
      </c>
      <c r="F81" s="130">
        <f t="shared" si="25"/>
        <v>0</v>
      </c>
      <c r="G81" s="130">
        <f t="shared" si="26"/>
        <v>0</v>
      </c>
      <c r="H81" s="229"/>
      <c r="I81" s="229"/>
      <c r="J81" s="229"/>
      <c r="K81" s="226" t="s">
        <v>110</v>
      </c>
      <c r="L81" s="226" t="s">
        <v>110</v>
      </c>
      <c r="M81" s="226" t="s">
        <v>110</v>
      </c>
      <c r="N81" s="226" t="s">
        <v>110</v>
      </c>
      <c r="O81" s="226" t="s">
        <v>110</v>
      </c>
      <c r="P81" s="226" t="s">
        <v>110</v>
      </c>
      <c r="Q81" s="49"/>
    </row>
    <row r="82" spans="1:17" s="50" customFormat="1" ht="15.75">
      <c r="A82" s="199"/>
      <c r="B82" s="387" t="s">
        <v>219</v>
      </c>
      <c r="C82" s="388"/>
      <c r="D82" s="210" t="s">
        <v>225</v>
      </c>
      <c r="E82" s="130">
        <f t="shared" si="21"/>
        <v>0</v>
      </c>
      <c r="F82" s="130">
        <f t="shared" si="25"/>
        <v>0</v>
      </c>
      <c r="G82" s="130">
        <f t="shared" si="26"/>
        <v>0</v>
      </c>
      <c r="H82" s="229"/>
      <c r="I82" s="229"/>
      <c r="J82" s="229"/>
      <c r="K82" s="226" t="s">
        <v>110</v>
      </c>
      <c r="L82" s="226" t="s">
        <v>110</v>
      </c>
      <c r="M82" s="226" t="s">
        <v>110</v>
      </c>
      <c r="N82" s="226" t="s">
        <v>110</v>
      </c>
      <c r="O82" s="226" t="s">
        <v>110</v>
      </c>
      <c r="P82" s="226" t="s">
        <v>110</v>
      </c>
      <c r="Q82" s="49"/>
    </row>
    <row r="83" spans="1:17" s="50" customFormat="1" ht="15.75">
      <c r="A83" s="199"/>
      <c r="B83" s="389" t="s">
        <v>223</v>
      </c>
      <c r="C83" s="390"/>
      <c r="D83" s="210" t="s">
        <v>230</v>
      </c>
      <c r="E83" s="130">
        <f t="shared" si="21"/>
        <v>0</v>
      </c>
      <c r="F83" s="130">
        <f t="shared" si="25"/>
        <v>0</v>
      </c>
      <c r="G83" s="130">
        <f>SUM(J83,M83,P83)</f>
        <v>0</v>
      </c>
      <c r="H83" s="229"/>
      <c r="I83" s="229"/>
      <c r="J83" s="229"/>
      <c r="K83" s="226" t="s">
        <v>110</v>
      </c>
      <c r="L83" s="226" t="s">
        <v>110</v>
      </c>
      <c r="M83" s="226" t="s">
        <v>110</v>
      </c>
      <c r="N83" s="226" t="s">
        <v>110</v>
      </c>
      <c r="O83" s="226" t="s">
        <v>110</v>
      </c>
      <c r="P83" s="226" t="s">
        <v>110</v>
      </c>
      <c r="Q83" s="49"/>
    </row>
    <row r="84" spans="1:17" s="50" customFormat="1" ht="39.950000000000003" customHeight="1">
      <c r="A84" s="394" t="s">
        <v>289</v>
      </c>
      <c r="B84" s="395"/>
      <c r="C84" s="396"/>
      <c r="D84" s="210" t="s">
        <v>231</v>
      </c>
      <c r="E84" s="130">
        <f t="shared" si="21"/>
        <v>0</v>
      </c>
      <c r="F84" s="130">
        <f t="shared" si="25"/>
        <v>0</v>
      </c>
      <c r="G84" s="130">
        <f t="shared" ref="G84:G85" si="27">SUM(J84,M84,P84)</f>
        <v>0</v>
      </c>
      <c r="H84" s="229"/>
      <c r="I84" s="229"/>
      <c r="J84" s="229"/>
      <c r="K84" s="226" t="s">
        <v>110</v>
      </c>
      <c r="L84" s="226" t="s">
        <v>110</v>
      </c>
      <c r="M84" s="226" t="s">
        <v>110</v>
      </c>
      <c r="N84" s="226" t="s">
        <v>110</v>
      </c>
      <c r="O84" s="226" t="s">
        <v>110</v>
      </c>
      <c r="P84" s="226" t="s">
        <v>110</v>
      </c>
      <c r="Q84" s="49"/>
    </row>
    <row r="85" spans="1:17" s="50" customFormat="1" ht="48" customHeight="1">
      <c r="A85" s="394" t="s">
        <v>200</v>
      </c>
      <c r="B85" s="395"/>
      <c r="C85" s="396"/>
      <c r="D85" s="210" t="s">
        <v>243</v>
      </c>
      <c r="E85" s="130">
        <f t="shared" si="21"/>
        <v>0</v>
      </c>
      <c r="F85" s="130">
        <f t="shared" si="25"/>
        <v>0</v>
      </c>
      <c r="G85" s="130">
        <f t="shared" si="27"/>
        <v>0</v>
      </c>
      <c r="H85" s="229"/>
      <c r="I85" s="229"/>
      <c r="J85" s="229"/>
      <c r="K85" s="229"/>
      <c r="L85" s="229"/>
      <c r="M85" s="229"/>
      <c r="N85" s="229"/>
      <c r="O85" s="229"/>
      <c r="P85" s="229"/>
      <c r="Q85" s="49"/>
    </row>
    <row r="86" spans="1:17" s="111" customFormat="1" ht="15.75">
      <c r="A86" s="391" t="s">
        <v>201</v>
      </c>
      <c r="B86" s="392"/>
      <c r="C86" s="393"/>
      <c r="D86" s="210" t="s">
        <v>291</v>
      </c>
      <c r="E86" s="130">
        <f t="shared" si="21"/>
        <v>0</v>
      </c>
      <c r="F86" s="130">
        <f t="shared" si="25"/>
        <v>0</v>
      </c>
      <c r="G86" s="130">
        <f>SUM(J86,M86,P86)</f>
        <v>0</v>
      </c>
      <c r="H86" s="227"/>
      <c r="I86" s="227"/>
      <c r="J86" s="227"/>
      <c r="K86" s="227"/>
      <c r="L86" s="227"/>
      <c r="M86" s="227"/>
      <c r="N86" s="227"/>
      <c r="O86" s="233"/>
      <c r="P86" s="233"/>
      <c r="Q86" s="49"/>
    </row>
    <row r="87" spans="1:17" s="134" customFormat="1" ht="20.100000000000001" customHeight="1">
      <c r="A87" s="206" t="s">
        <v>193</v>
      </c>
      <c r="B87" s="207"/>
      <c r="C87" s="208"/>
      <c r="D87" s="209">
        <v>3200</v>
      </c>
      <c r="E87" s="259">
        <f t="shared" ref="E87:P87" si="28">SUM(E88:E107)</f>
        <v>0</v>
      </c>
      <c r="F87" s="259">
        <f t="shared" si="28"/>
        <v>0</v>
      </c>
      <c r="G87" s="259">
        <f t="shared" si="28"/>
        <v>0</v>
      </c>
      <c r="H87" s="259">
        <f t="shared" si="28"/>
        <v>0</v>
      </c>
      <c r="I87" s="259">
        <f t="shared" si="28"/>
        <v>0</v>
      </c>
      <c r="J87" s="259">
        <f t="shared" si="28"/>
        <v>0</v>
      </c>
      <c r="K87" s="259">
        <f t="shared" si="28"/>
        <v>0</v>
      </c>
      <c r="L87" s="259">
        <f t="shared" si="28"/>
        <v>0</v>
      </c>
      <c r="M87" s="259">
        <f t="shared" si="28"/>
        <v>0</v>
      </c>
      <c r="N87" s="259">
        <f t="shared" si="28"/>
        <v>0</v>
      </c>
      <c r="O87" s="259">
        <f t="shared" si="28"/>
        <v>0</v>
      </c>
      <c r="P87" s="259">
        <f t="shared" si="28"/>
        <v>0</v>
      </c>
      <c r="Q87" s="49"/>
    </row>
    <row r="88" spans="1:17">
      <c r="A88" s="211"/>
      <c r="B88" s="200">
        <v>1</v>
      </c>
      <c r="C88" s="201" t="s">
        <v>56</v>
      </c>
      <c r="D88" s="145" t="s">
        <v>55</v>
      </c>
      <c r="E88" s="130">
        <f>SUM(H88,K88,N88)</f>
        <v>0</v>
      </c>
      <c r="F88" s="130">
        <f>SUM(I88,L88,O88)</f>
        <v>0</v>
      </c>
      <c r="G88" s="130">
        <f>SUM(J88,M88,P88)</f>
        <v>0</v>
      </c>
      <c r="H88" s="142"/>
      <c r="I88" s="142"/>
      <c r="J88" s="142"/>
      <c r="K88" s="143"/>
      <c r="L88" s="143"/>
      <c r="M88" s="143"/>
      <c r="N88" s="143"/>
      <c r="O88" s="141"/>
      <c r="P88" s="141"/>
    </row>
    <row r="89" spans="1:17">
      <c r="A89" s="211"/>
      <c r="B89" s="200">
        <v>2</v>
      </c>
      <c r="C89" s="201" t="s">
        <v>56</v>
      </c>
      <c r="D89" s="145" t="s">
        <v>55</v>
      </c>
      <c r="E89" s="130">
        <f t="shared" ref="E89:E107" si="29">SUM(H89,K89,N89)</f>
        <v>0</v>
      </c>
      <c r="F89" s="130">
        <f t="shared" ref="F89:F107" si="30">SUM(I89,L89,O89)</f>
        <v>0</v>
      </c>
      <c r="G89" s="130">
        <f t="shared" ref="G89:G107" si="31">SUM(J89,M89,P89)</f>
        <v>0</v>
      </c>
      <c r="H89" s="142"/>
      <c r="I89" s="142"/>
      <c r="J89" s="142"/>
      <c r="K89" s="143"/>
      <c r="L89" s="143"/>
      <c r="M89" s="143"/>
      <c r="N89" s="143"/>
      <c r="O89" s="141"/>
      <c r="P89" s="141"/>
    </row>
    <row r="90" spans="1:17">
      <c r="A90" s="211"/>
      <c r="B90" s="200">
        <v>3</v>
      </c>
      <c r="C90" s="201"/>
      <c r="D90" s="145"/>
      <c r="E90" s="130">
        <f t="shared" si="29"/>
        <v>0</v>
      </c>
      <c r="F90" s="130">
        <f t="shared" si="30"/>
        <v>0</v>
      </c>
      <c r="G90" s="130">
        <f t="shared" si="31"/>
        <v>0</v>
      </c>
      <c r="H90" s="142"/>
      <c r="I90" s="142"/>
      <c r="J90" s="142"/>
      <c r="K90" s="143"/>
      <c r="L90" s="143"/>
      <c r="M90" s="143"/>
      <c r="N90" s="143"/>
      <c r="O90" s="141"/>
      <c r="P90" s="141"/>
    </row>
    <row r="91" spans="1:17">
      <c r="A91" s="211"/>
      <c r="B91" s="200">
        <v>4</v>
      </c>
      <c r="C91" s="201"/>
      <c r="D91" s="145"/>
      <c r="E91" s="130">
        <f t="shared" si="29"/>
        <v>0</v>
      </c>
      <c r="F91" s="130">
        <f t="shared" si="30"/>
        <v>0</v>
      </c>
      <c r="G91" s="130">
        <f t="shared" si="31"/>
        <v>0</v>
      </c>
      <c r="H91" s="142"/>
      <c r="I91" s="142"/>
      <c r="J91" s="142"/>
      <c r="K91" s="143"/>
      <c r="L91" s="143"/>
      <c r="M91" s="143"/>
      <c r="N91" s="143"/>
      <c r="O91" s="141"/>
      <c r="P91" s="141"/>
    </row>
    <row r="92" spans="1:17">
      <c r="A92" s="211"/>
      <c r="B92" s="200">
        <v>5</v>
      </c>
      <c r="C92" s="201"/>
      <c r="D92" s="145"/>
      <c r="E92" s="130">
        <f t="shared" si="29"/>
        <v>0</v>
      </c>
      <c r="F92" s="130">
        <f t="shared" si="30"/>
        <v>0</v>
      </c>
      <c r="G92" s="130">
        <f t="shared" si="31"/>
        <v>0</v>
      </c>
      <c r="H92" s="142"/>
      <c r="I92" s="142"/>
      <c r="J92" s="142"/>
      <c r="K92" s="143"/>
      <c r="L92" s="143"/>
      <c r="M92" s="143"/>
      <c r="N92" s="143"/>
      <c r="O92" s="141"/>
      <c r="P92" s="141"/>
    </row>
    <row r="93" spans="1:17">
      <c r="A93" s="211"/>
      <c r="B93" s="200">
        <v>6</v>
      </c>
      <c r="C93" s="201"/>
      <c r="D93" s="145"/>
      <c r="E93" s="130">
        <f t="shared" si="29"/>
        <v>0</v>
      </c>
      <c r="F93" s="130">
        <f t="shared" si="30"/>
        <v>0</v>
      </c>
      <c r="G93" s="130">
        <f t="shared" si="31"/>
        <v>0</v>
      </c>
      <c r="H93" s="142"/>
      <c r="I93" s="142"/>
      <c r="J93" s="142"/>
      <c r="K93" s="143"/>
      <c r="L93" s="143"/>
      <c r="M93" s="143"/>
      <c r="N93" s="143"/>
      <c r="O93" s="141"/>
      <c r="P93" s="141"/>
    </row>
    <row r="94" spans="1:17">
      <c r="A94" s="211"/>
      <c r="B94" s="200">
        <v>7</v>
      </c>
      <c r="C94" s="201"/>
      <c r="D94" s="145"/>
      <c r="E94" s="130">
        <f t="shared" si="29"/>
        <v>0</v>
      </c>
      <c r="F94" s="130">
        <f t="shared" si="30"/>
        <v>0</v>
      </c>
      <c r="G94" s="130">
        <f t="shared" si="31"/>
        <v>0</v>
      </c>
      <c r="H94" s="142"/>
      <c r="I94" s="142"/>
      <c r="J94" s="142"/>
      <c r="K94" s="143"/>
      <c r="L94" s="143"/>
      <c r="M94" s="143"/>
      <c r="N94" s="143"/>
      <c r="O94" s="141"/>
      <c r="P94" s="141"/>
    </row>
    <row r="95" spans="1:17">
      <c r="A95" s="211"/>
      <c r="B95" s="200">
        <v>8</v>
      </c>
      <c r="C95" s="201"/>
      <c r="D95" s="145"/>
      <c r="E95" s="130">
        <f t="shared" si="29"/>
        <v>0</v>
      </c>
      <c r="F95" s="130">
        <f t="shared" si="30"/>
        <v>0</v>
      </c>
      <c r="G95" s="130">
        <f t="shared" si="31"/>
        <v>0</v>
      </c>
      <c r="H95" s="142"/>
      <c r="I95" s="142"/>
      <c r="J95" s="142"/>
      <c r="K95" s="143"/>
      <c r="L95" s="143"/>
      <c r="M95" s="143"/>
      <c r="N95" s="143"/>
      <c r="O95" s="141"/>
      <c r="P95" s="141"/>
    </row>
    <row r="96" spans="1:17">
      <c r="A96" s="211"/>
      <c r="B96" s="200">
        <v>9</v>
      </c>
      <c r="C96" s="201"/>
      <c r="D96" s="145"/>
      <c r="E96" s="130">
        <f t="shared" si="29"/>
        <v>0</v>
      </c>
      <c r="F96" s="130">
        <f t="shared" si="30"/>
        <v>0</v>
      </c>
      <c r="G96" s="130">
        <f t="shared" si="31"/>
        <v>0</v>
      </c>
      <c r="H96" s="142"/>
      <c r="I96" s="142"/>
      <c r="J96" s="142"/>
      <c r="K96" s="143"/>
      <c r="L96" s="143"/>
      <c r="M96" s="143"/>
      <c r="N96" s="143"/>
      <c r="O96" s="141"/>
      <c r="P96" s="141"/>
    </row>
    <row r="97" spans="1:16">
      <c r="A97" s="211"/>
      <c r="B97" s="200">
        <v>10</v>
      </c>
      <c r="C97" s="201"/>
      <c r="D97" s="145"/>
      <c r="E97" s="130">
        <f t="shared" si="29"/>
        <v>0</v>
      </c>
      <c r="F97" s="130">
        <f t="shared" si="30"/>
        <v>0</v>
      </c>
      <c r="G97" s="130">
        <f t="shared" si="31"/>
        <v>0</v>
      </c>
      <c r="H97" s="142"/>
      <c r="I97" s="142"/>
      <c r="J97" s="142"/>
      <c r="K97" s="143"/>
      <c r="L97" s="143"/>
      <c r="M97" s="143"/>
      <c r="N97" s="143"/>
      <c r="O97" s="141"/>
      <c r="P97" s="141"/>
    </row>
    <row r="98" spans="1:16">
      <c r="A98" s="211"/>
      <c r="B98" s="200">
        <v>11</v>
      </c>
      <c r="C98" s="201"/>
      <c r="D98" s="145"/>
      <c r="E98" s="130">
        <f t="shared" si="29"/>
        <v>0</v>
      </c>
      <c r="F98" s="130">
        <f t="shared" si="30"/>
        <v>0</v>
      </c>
      <c r="G98" s="130">
        <f t="shared" si="31"/>
        <v>0</v>
      </c>
      <c r="H98" s="142"/>
      <c r="I98" s="142"/>
      <c r="J98" s="142"/>
      <c r="K98" s="143"/>
      <c r="L98" s="143"/>
      <c r="M98" s="143"/>
      <c r="N98" s="143"/>
      <c r="O98" s="141"/>
      <c r="P98" s="141"/>
    </row>
    <row r="99" spans="1:16">
      <c r="A99" s="211"/>
      <c r="B99" s="200">
        <v>12</v>
      </c>
      <c r="C99" s="201"/>
      <c r="D99" s="145"/>
      <c r="E99" s="130">
        <f t="shared" si="29"/>
        <v>0</v>
      </c>
      <c r="F99" s="130">
        <f t="shared" si="30"/>
        <v>0</v>
      </c>
      <c r="G99" s="130">
        <f t="shared" si="31"/>
        <v>0</v>
      </c>
      <c r="H99" s="142"/>
      <c r="I99" s="142"/>
      <c r="J99" s="142"/>
      <c r="K99" s="143"/>
      <c r="L99" s="143"/>
      <c r="M99" s="143"/>
      <c r="N99" s="143"/>
      <c r="O99" s="141"/>
      <c r="P99" s="141"/>
    </row>
    <row r="100" spans="1:16">
      <c r="A100" s="211"/>
      <c r="B100" s="200">
        <v>13</v>
      </c>
      <c r="C100" s="201"/>
      <c r="D100" s="145"/>
      <c r="E100" s="130">
        <f t="shared" si="29"/>
        <v>0</v>
      </c>
      <c r="F100" s="130">
        <f t="shared" si="30"/>
        <v>0</v>
      </c>
      <c r="G100" s="130">
        <f t="shared" si="31"/>
        <v>0</v>
      </c>
      <c r="H100" s="142"/>
      <c r="I100" s="142"/>
      <c r="J100" s="142"/>
      <c r="K100" s="143"/>
      <c r="L100" s="143"/>
      <c r="M100" s="143"/>
      <c r="N100" s="143"/>
      <c r="O100" s="141"/>
      <c r="P100" s="141"/>
    </row>
    <row r="101" spans="1:16">
      <c r="A101" s="211"/>
      <c r="B101" s="200">
        <v>14</v>
      </c>
      <c r="C101" s="201"/>
      <c r="D101" s="145"/>
      <c r="E101" s="130">
        <f t="shared" si="29"/>
        <v>0</v>
      </c>
      <c r="F101" s="130">
        <f t="shared" si="30"/>
        <v>0</v>
      </c>
      <c r="G101" s="130">
        <f t="shared" si="31"/>
        <v>0</v>
      </c>
      <c r="H101" s="142"/>
      <c r="I101" s="142"/>
      <c r="J101" s="142"/>
      <c r="K101" s="143"/>
      <c r="L101" s="143"/>
      <c r="M101" s="143"/>
      <c r="N101" s="143"/>
      <c r="O101" s="141"/>
      <c r="P101" s="141"/>
    </row>
    <row r="102" spans="1:16">
      <c r="A102" s="211"/>
      <c r="B102" s="200">
        <v>15</v>
      </c>
      <c r="C102" s="201"/>
      <c r="D102" s="145"/>
      <c r="E102" s="130">
        <f t="shared" si="29"/>
        <v>0</v>
      </c>
      <c r="F102" s="130">
        <f t="shared" si="30"/>
        <v>0</v>
      </c>
      <c r="G102" s="130">
        <f t="shared" si="31"/>
        <v>0</v>
      </c>
      <c r="H102" s="142"/>
      <c r="I102" s="142"/>
      <c r="J102" s="142"/>
      <c r="K102" s="143"/>
      <c r="L102" s="143"/>
      <c r="M102" s="143"/>
      <c r="N102" s="143"/>
      <c r="O102" s="141"/>
      <c r="P102" s="141"/>
    </row>
    <row r="103" spans="1:16">
      <c r="A103" s="211"/>
      <c r="B103" s="200">
        <v>16</v>
      </c>
      <c r="C103" s="201"/>
      <c r="D103" s="145"/>
      <c r="E103" s="130">
        <f t="shared" si="29"/>
        <v>0</v>
      </c>
      <c r="F103" s="130">
        <f t="shared" si="30"/>
        <v>0</v>
      </c>
      <c r="G103" s="130">
        <f t="shared" si="31"/>
        <v>0</v>
      </c>
      <c r="H103" s="142"/>
      <c r="I103" s="142"/>
      <c r="J103" s="142"/>
      <c r="K103" s="143"/>
      <c r="L103" s="143"/>
      <c r="M103" s="143"/>
      <c r="N103" s="143"/>
      <c r="O103" s="141"/>
      <c r="P103" s="141"/>
    </row>
    <row r="104" spans="1:16">
      <c r="A104" s="211"/>
      <c r="B104" s="200">
        <v>17</v>
      </c>
      <c r="C104" s="201"/>
      <c r="D104" s="145"/>
      <c r="E104" s="130">
        <f t="shared" si="29"/>
        <v>0</v>
      </c>
      <c r="F104" s="130">
        <f t="shared" si="30"/>
        <v>0</v>
      </c>
      <c r="G104" s="130">
        <f t="shared" si="31"/>
        <v>0</v>
      </c>
      <c r="H104" s="142"/>
      <c r="I104" s="142"/>
      <c r="J104" s="142"/>
      <c r="K104" s="143"/>
      <c r="L104" s="143"/>
      <c r="M104" s="143"/>
      <c r="N104" s="143"/>
      <c r="O104" s="141"/>
      <c r="P104" s="141"/>
    </row>
    <row r="105" spans="1:16">
      <c r="A105" s="211"/>
      <c r="B105" s="200">
        <v>18</v>
      </c>
      <c r="C105" s="201"/>
      <c r="D105" s="145"/>
      <c r="E105" s="130">
        <f t="shared" si="29"/>
        <v>0</v>
      </c>
      <c r="F105" s="130">
        <f t="shared" si="30"/>
        <v>0</v>
      </c>
      <c r="G105" s="130">
        <f t="shared" si="31"/>
        <v>0</v>
      </c>
      <c r="H105" s="142"/>
      <c r="I105" s="142"/>
      <c r="J105" s="142"/>
      <c r="K105" s="143"/>
      <c r="L105" s="143"/>
      <c r="M105" s="143"/>
      <c r="N105" s="143"/>
      <c r="O105" s="141"/>
      <c r="P105" s="141"/>
    </row>
    <row r="106" spans="1:16">
      <c r="A106" s="211"/>
      <c r="B106" s="200">
        <v>19</v>
      </c>
      <c r="C106" s="201"/>
      <c r="D106" s="145"/>
      <c r="E106" s="130">
        <f t="shared" si="29"/>
        <v>0</v>
      </c>
      <c r="F106" s="130">
        <f t="shared" si="30"/>
        <v>0</v>
      </c>
      <c r="G106" s="130">
        <f t="shared" si="31"/>
        <v>0</v>
      </c>
      <c r="H106" s="142"/>
      <c r="I106" s="142"/>
      <c r="J106" s="142"/>
      <c r="K106" s="143"/>
      <c r="L106" s="143"/>
      <c r="M106" s="143"/>
      <c r="N106" s="143"/>
      <c r="O106" s="141"/>
      <c r="P106" s="141"/>
    </row>
    <row r="107" spans="1:16">
      <c r="A107" s="211"/>
      <c r="B107" s="200">
        <v>20</v>
      </c>
      <c r="C107" s="201"/>
      <c r="D107" s="145"/>
      <c r="E107" s="130">
        <f t="shared" si="29"/>
        <v>0</v>
      </c>
      <c r="F107" s="130">
        <f t="shared" si="30"/>
        <v>0</v>
      </c>
      <c r="G107" s="130">
        <f t="shared" si="31"/>
        <v>0</v>
      </c>
      <c r="H107" s="142"/>
      <c r="I107" s="142"/>
      <c r="J107" s="142"/>
      <c r="K107" s="143"/>
      <c r="L107" s="143"/>
      <c r="M107" s="143"/>
      <c r="N107" s="143"/>
      <c r="O107" s="141"/>
      <c r="P107" s="141"/>
    </row>
    <row r="108" spans="1:16">
      <c r="E108" s="136"/>
      <c r="F108" s="136"/>
      <c r="G108" s="136"/>
      <c r="H108" s="136"/>
      <c r="I108" s="136"/>
      <c r="J108" s="136"/>
      <c r="K108" s="136"/>
      <c r="L108" s="136"/>
      <c r="M108" s="136"/>
      <c r="N108" s="136"/>
      <c r="O108" s="136"/>
      <c r="P108" s="136"/>
    </row>
    <row r="109" spans="1:16">
      <c r="A109" s="13" t="s">
        <v>313</v>
      </c>
      <c r="E109" s="136"/>
      <c r="F109" s="136"/>
      <c r="G109" s="136"/>
      <c r="H109" s="136"/>
      <c r="I109" s="136"/>
      <c r="J109" s="136"/>
      <c r="K109" s="136"/>
      <c r="L109" s="136"/>
      <c r="M109" s="136"/>
      <c r="N109" s="136"/>
      <c r="O109" s="136"/>
      <c r="P109" s="136"/>
    </row>
    <row r="110" spans="1:16">
      <c r="A110" s="260" t="s">
        <v>316</v>
      </c>
      <c r="B110" s="261"/>
      <c r="C110" s="261"/>
      <c r="D110" s="262"/>
      <c r="E110" s="263"/>
      <c r="F110" s="263"/>
      <c r="G110" s="263"/>
      <c r="H110" s="263"/>
      <c r="I110" s="263"/>
      <c r="J110" s="263"/>
      <c r="K110" s="263"/>
      <c r="L110" s="263"/>
      <c r="M110" s="263"/>
      <c r="N110" s="263"/>
      <c r="O110" s="263"/>
      <c r="P110" s="263"/>
    </row>
    <row r="111" spans="1:16" ht="15" customHeight="1">
      <c r="A111" s="264" t="s">
        <v>314</v>
      </c>
      <c r="B111" s="261"/>
      <c r="C111" s="261"/>
      <c r="D111" s="262"/>
      <c r="E111" s="263"/>
      <c r="F111" s="263"/>
      <c r="G111" s="263"/>
      <c r="H111" s="263"/>
      <c r="I111" s="263"/>
      <c r="J111" s="263"/>
      <c r="K111" s="263"/>
      <c r="L111" s="263"/>
      <c r="M111" s="263"/>
      <c r="N111" s="263"/>
      <c r="O111" s="263"/>
      <c r="P111" s="263"/>
    </row>
    <row r="112" spans="1:16" ht="15" customHeight="1">
      <c r="A112" s="264" t="s">
        <v>317</v>
      </c>
      <c r="B112" s="261"/>
      <c r="C112" s="261"/>
      <c r="D112" s="262"/>
      <c r="E112" s="263"/>
      <c r="F112" s="263"/>
      <c r="G112" s="263"/>
      <c r="H112" s="263"/>
      <c r="I112" s="263"/>
      <c r="J112" s="263"/>
      <c r="K112" s="263"/>
      <c r="L112" s="263"/>
      <c r="M112" s="263"/>
      <c r="N112" s="263"/>
      <c r="O112" s="263"/>
      <c r="P112" s="263"/>
    </row>
    <row r="113" spans="1:16" ht="33" customHeight="1">
      <c r="A113" s="403" t="s">
        <v>318</v>
      </c>
      <c r="B113" s="403"/>
      <c r="C113" s="403"/>
      <c r="D113" s="403"/>
      <c r="E113" s="403"/>
      <c r="F113" s="403"/>
      <c r="G113" s="403"/>
      <c r="H113" s="403"/>
      <c r="I113" s="403"/>
      <c r="J113" s="403"/>
      <c r="K113" s="403"/>
      <c r="L113" s="403"/>
      <c r="M113" s="403"/>
      <c r="N113" s="403"/>
      <c r="O113" s="403"/>
      <c r="P113" s="403"/>
    </row>
    <row r="114" spans="1:16">
      <c r="E114" s="136"/>
      <c r="F114" s="136"/>
      <c r="G114" s="136"/>
      <c r="H114" s="136"/>
      <c r="I114" s="136"/>
      <c r="J114" s="136"/>
      <c r="K114" s="136"/>
      <c r="L114" s="136"/>
      <c r="M114" s="136"/>
      <c r="N114" s="136"/>
      <c r="O114" s="136"/>
      <c r="P114" s="136"/>
    </row>
    <row r="115" spans="1:16">
      <c r="E115" s="136"/>
      <c r="F115" s="136"/>
      <c r="G115" s="136"/>
      <c r="H115" s="136"/>
      <c r="I115" s="136"/>
      <c r="J115" s="136"/>
      <c r="K115" s="136"/>
      <c r="L115" s="136"/>
      <c r="M115" s="136"/>
      <c r="N115" s="136"/>
      <c r="O115" s="136"/>
      <c r="P115" s="136"/>
    </row>
    <row r="116" spans="1:16">
      <c r="E116" s="136"/>
      <c r="F116" s="136"/>
      <c r="G116" s="136"/>
      <c r="H116" s="136"/>
      <c r="I116" s="136"/>
      <c r="J116" s="136"/>
      <c r="K116" s="136"/>
      <c r="L116" s="136"/>
      <c r="M116" s="136"/>
      <c r="N116" s="136"/>
      <c r="O116" s="136"/>
      <c r="P116" s="136"/>
    </row>
    <row r="117" spans="1:16">
      <c r="E117" s="136"/>
      <c r="F117" s="136"/>
      <c r="G117" s="136"/>
      <c r="H117" s="136"/>
      <c r="I117" s="136"/>
      <c r="J117" s="136"/>
      <c r="K117" s="136"/>
      <c r="L117" s="136"/>
      <c r="M117" s="136"/>
      <c r="N117" s="136"/>
      <c r="O117" s="136"/>
      <c r="P117" s="136"/>
    </row>
    <row r="118" spans="1:16">
      <c r="E118" s="136"/>
      <c r="F118" s="136"/>
      <c r="G118" s="136"/>
      <c r="H118" s="136"/>
      <c r="I118" s="136"/>
      <c r="J118" s="136"/>
      <c r="K118" s="136"/>
      <c r="L118" s="136"/>
      <c r="M118" s="136"/>
      <c r="N118" s="136"/>
      <c r="O118" s="136"/>
      <c r="P118" s="136"/>
    </row>
    <row r="119" spans="1:16">
      <c r="E119" s="136"/>
      <c r="F119" s="136"/>
      <c r="G119" s="136"/>
      <c r="H119" s="136"/>
      <c r="I119" s="136"/>
      <c r="J119" s="136"/>
      <c r="K119" s="136"/>
      <c r="L119" s="136"/>
      <c r="M119" s="136"/>
      <c r="N119" s="136"/>
      <c r="O119" s="136"/>
      <c r="P119" s="136"/>
    </row>
    <row r="120" spans="1:16">
      <c r="E120" s="136"/>
      <c r="F120" s="136"/>
      <c r="G120" s="136"/>
      <c r="H120" s="136"/>
      <c r="I120" s="136"/>
      <c r="J120" s="136"/>
      <c r="K120" s="136"/>
      <c r="L120" s="136"/>
      <c r="M120" s="136"/>
      <c r="N120" s="136"/>
      <c r="O120" s="136"/>
      <c r="P120" s="136"/>
    </row>
  </sheetData>
  <sheetProtection insertRows="0" autoFilter="0" pivotTables="0"/>
  <mergeCells count="56">
    <mergeCell ref="A113:P113"/>
    <mergeCell ref="A12:P12"/>
    <mergeCell ref="A11:P11"/>
    <mergeCell ref="A10:P10"/>
    <mergeCell ref="L17:M17"/>
    <mergeCell ref="O17:P17"/>
    <mergeCell ref="K17:K18"/>
    <mergeCell ref="N17:N18"/>
    <mergeCell ref="A15:C18"/>
    <mergeCell ref="D15:D18"/>
    <mergeCell ref="E15:E18"/>
    <mergeCell ref="I17:J17"/>
    <mergeCell ref="H16:J16"/>
    <mergeCell ref="H15:P15"/>
    <mergeCell ref="H17:H18"/>
    <mergeCell ref="K16:M16"/>
    <mergeCell ref="N16:P16"/>
    <mergeCell ref="F15:G15"/>
    <mergeCell ref="A30:C30"/>
    <mergeCell ref="A28:C28"/>
    <mergeCell ref="A29:C29"/>
    <mergeCell ref="G16:G18"/>
    <mergeCell ref="F16:F18"/>
    <mergeCell ref="A19:C19"/>
    <mergeCell ref="A42:C42"/>
    <mergeCell ref="A25:C25"/>
    <mergeCell ref="A26:C26"/>
    <mergeCell ref="A27:C27"/>
    <mergeCell ref="A71:C71"/>
    <mergeCell ref="A72:C72"/>
    <mergeCell ref="A73:C73"/>
    <mergeCell ref="B74:C74"/>
    <mergeCell ref="B31:C31"/>
    <mergeCell ref="B38:C38"/>
    <mergeCell ref="B40:C40"/>
    <mergeCell ref="B39:C39"/>
    <mergeCell ref="B37:C37"/>
    <mergeCell ref="A41:C41"/>
    <mergeCell ref="B32:C32"/>
    <mergeCell ref="B33:C33"/>
    <mergeCell ref="B34:C34"/>
    <mergeCell ref="B35:C35"/>
    <mergeCell ref="B36:C36"/>
    <mergeCell ref="A43:C43"/>
    <mergeCell ref="B75:C75"/>
    <mergeCell ref="B80:C80"/>
    <mergeCell ref="B81:C81"/>
    <mergeCell ref="B83:C83"/>
    <mergeCell ref="A86:C86"/>
    <mergeCell ref="A84:C84"/>
    <mergeCell ref="A85:C85"/>
    <mergeCell ref="B76:C76"/>
    <mergeCell ref="B77:C77"/>
    <mergeCell ref="B78:C78"/>
    <mergeCell ref="B79:C79"/>
    <mergeCell ref="B82:C82"/>
  </mergeCells>
  <dataValidations count="2">
    <dataValidation type="whole" allowBlank="1" showInputMessage="1" showErrorMessage="1" errorTitle="Lỗi" error="Chỉ được nhập số!" promptTitle="Nhập sô!" prompt="Nhập số liệu" sqref="H88:J107 H45:J64">
      <formula1>0</formula1>
      <formula2>9999999</formula2>
    </dataValidation>
    <dataValidation allowBlank="1" errorTitle="Lỗi" error="Chỉ được nhập số!" promptTitle="Nhập sô!" prompt="Nhập số liệu" sqref="E20:P107"/>
  </dataValidations>
  <printOptions horizontalCentered="1"/>
  <pageMargins left="0.49" right="0.28000000000000003" top="0.21" bottom="0.27" header="0.17" footer="0.17"/>
  <pageSetup paperSize="9" scale="77" fitToHeight="0"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T116"/>
  <sheetViews>
    <sheetView showZeros="0" zoomScale="80" zoomScaleNormal="80" workbookViewId="0">
      <selection activeCell="R56" sqref="R56"/>
    </sheetView>
  </sheetViews>
  <sheetFormatPr defaultRowHeight="18.75"/>
  <cols>
    <col min="1" max="1" width="12.33203125" style="5" customWidth="1"/>
    <col min="2" max="2" width="4.109375" style="5" customWidth="1"/>
    <col min="3" max="3" width="24.21875" style="5" customWidth="1"/>
    <col min="4" max="4" width="14.5546875" style="256" customWidth="1"/>
    <col min="5" max="19" width="6.77734375" style="5" customWidth="1"/>
    <col min="20" max="20" width="3.21875" style="329" customWidth="1"/>
    <col min="21" max="36" width="3.21875" style="5" customWidth="1"/>
    <col min="37" max="16384" width="8.88671875" style="5"/>
  </cols>
  <sheetData>
    <row r="1" spans="1:20">
      <c r="S1" s="267" t="s">
        <v>127</v>
      </c>
    </row>
    <row r="2" spans="1:20">
      <c r="A2" s="24" t="s">
        <v>52</v>
      </c>
      <c r="B2" s="2"/>
      <c r="C2" s="2"/>
      <c r="D2" s="3"/>
      <c r="E2" s="3"/>
      <c r="F2" s="4"/>
      <c r="G2" s="4"/>
      <c r="H2" s="4"/>
      <c r="I2" s="4"/>
      <c r="J2" s="4"/>
      <c r="K2" s="268"/>
      <c r="L2" s="268"/>
      <c r="M2" s="268"/>
      <c r="N2" s="268"/>
      <c r="O2" s="268"/>
      <c r="P2" s="268"/>
      <c r="R2" s="268"/>
      <c r="S2" s="268"/>
    </row>
    <row r="3" spans="1:20">
      <c r="A3" s="24" t="s">
        <v>17</v>
      </c>
      <c r="B3" s="11"/>
      <c r="C3" s="11"/>
      <c r="D3" s="17"/>
      <c r="E3" s="17"/>
      <c r="F3" s="17"/>
      <c r="G3" s="4"/>
      <c r="H3" s="4"/>
      <c r="I3" s="4"/>
      <c r="J3" s="4"/>
      <c r="K3" s="268"/>
      <c r="L3" s="268"/>
      <c r="M3" s="268"/>
      <c r="N3" s="268"/>
      <c r="O3" s="268"/>
      <c r="P3" s="268"/>
      <c r="Q3" s="269"/>
      <c r="R3" s="268"/>
      <c r="S3" s="268"/>
    </row>
    <row r="4" spans="1:20">
      <c r="A4" s="25" t="s">
        <v>51</v>
      </c>
      <c r="B4" s="12"/>
      <c r="C4" s="8"/>
      <c r="D4" s="18"/>
      <c r="E4" s="18"/>
      <c r="F4" s="18"/>
      <c r="G4" s="17"/>
      <c r="H4" s="17"/>
      <c r="I4" s="17"/>
      <c r="J4" s="17"/>
      <c r="K4" s="17"/>
      <c r="L4" s="17"/>
      <c r="M4" s="17"/>
      <c r="N4" s="17"/>
      <c r="O4" s="17"/>
      <c r="P4" s="17"/>
      <c r="Q4" s="17"/>
      <c r="R4" s="268"/>
      <c r="S4" s="268"/>
    </row>
    <row r="5" spans="1:20" s="10" customFormat="1" ht="19.5">
      <c r="A5" s="24" t="s">
        <v>50</v>
      </c>
      <c r="B5" s="11"/>
      <c r="C5" s="23" t="s">
        <v>90</v>
      </c>
      <c r="E5" s="22"/>
      <c r="F5" s="21"/>
      <c r="G5" s="18"/>
      <c r="H5" s="18"/>
      <c r="I5" s="18"/>
      <c r="J5" s="18"/>
      <c r="K5" s="18"/>
      <c r="L5" s="18"/>
      <c r="M5" s="18"/>
      <c r="N5" s="18"/>
      <c r="O5" s="18"/>
      <c r="P5" s="18"/>
      <c r="Q5" s="18"/>
      <c r="R5" s="268"/>
      <c r="S5" s="268"/>
      <c r="T5" s="330"/>
    </row>
    <row r="6" spans="1:20" s="6" customFormat="1" ht="15.75">
      <c r="A6" s="24" t="s">
        <v>18</v>
      </c>
      <c r="B6" s="11"/>
      <c r="C6" s="23" t="s">
        <v>91</v>
      </c>
      <c r="E6" s="22"/>
      <c r="F6" s="21"/>
      <c r="G6" s="269"/>
      <c r="R6" s="268"/>
      <c r="S6" s="268"/>
      <c r="T6" s="331"/>
    </row>
    <row r="7" spans="1:20" s="6" customFormat="1" ht="15.75">
      <c r="A7" s="24"/>
      <c r="B7" s="11"/>
      <c r="C7" s="20" t="s">
        <v>323</v>
      </c>
      <c r="D7" s="291" t="s">
        <v>322</v>
      </c>
      <c r="E7" s="21" t="s">
        <v>213</v>
      </c>
      <c r="F7" s="19"/>
      <c r="G7" s="269"/>
      <c r="R7" s="268"/>
      <c r="S7" s="268"/>
      <c r="T7" s="331"/>
    </row>
    <row r="8" spans="1:20" s="6" customFormat="1" ht="15.75">
      <c r="A8" s="24" t="s">
        <v>89</v>
      </c>
      <c r="B8" s="11"/>
      <c r="C8" s="23" t="s">
        <v>92</v>
      </c>
      <c r="E8" s="22"/>
      <c r="F8" s="21"/>
      <c r="G8" s="269"/>
      <c r="R8" s="268"/>
      <c r="S8" s="268"/>
      <c r="T8" s="331"/>
    </row>
    <row r="9" spans="1:20">
      <c r="D9" s="3"/>
      <c r="E9" s="4"/>
      <c r="F9" s="4"/>
      <c r="G9" s="4"/>
      <c r="H9" s="4"/>
      <c r="I9" s="4"/>
      <c r="J9" s="4"/>
      <c r="K9" s="4"/>
      <c r="L9" s="4"/>
      <c r="M9" s="4"/>
      <c r="N9" s="268"/>
      <c r="O9" s="268"/>
      <c r="P9" s="268"/>
      <c r="Q9" s="268"/>
      <c r="R9" s="268"/>
      <c r="S9" s="268"/>
    </row>
    <row r="10" spans="1:20">
      <c r="A10" s="459" t="s">
        <v>22</v>
      </c>
      <c r="B10" s="459"/>
      <c r="C10" s="459"/>
      <c r="D10" s="459"/>
      <c r="E10" s="459"/>
      <c r="F10" s="459"/>
      <c r="G10" s="459"/>
      <c r="H10" s="459"/>
      <c r="I10" s="459"/>
      <c r="J10" s="459"/>
      <c r="K10" s="459"/>
      <c r="L10" s="459"/>
      <c r="M10" s="459"/>
      <c r="N10" s="459"/>
      <c r="O10" s="459"/>
      <c r="P10" s="459"/>
      <c r="Q10" s="459"/>
      <c r="R10" s="459"/>
      <c r="S10" s="459"/>
    </row>
    <row r="11" spans="1:20">
      <c r="A11" s="439" t="s">
        <v>129</v>
      </c>
      <c r="B11" s="439"/>
      <c r="C11" s="439"/>
      <c r="D11" s="439"/>
      <c r="E11" s="439"/>
      <c r="F11" s="439"/>
      <c r="G11" s="439"/>
      <c r="H11" s="439"/>
      <c r="I11" s="439"/>
      <c r="J11" s="439"/>
      <c r="K11" s="439"/>
      <c r="L11" s="439"/>
      <c r="M11" s="439"/>
      <c r="N11" s="439"/>
      <c r="O11" s="439"/>
      <c r="P11" s="439"/>
      <c r="Q11" s="439"/>
      <c r="R11" s="439"/>
      <c r="S11" s="439"/>
    </row>
    <row r="12" spans="1:20">
      <c r="A12" s="465" t="s">
        <v>308</v>
      </c>
      <c r="B12" s="465"/>
      <c r="C12" s="465"/>
      <c r="D12" s="465"/>
      <c r="E12" s="465"/>
      <c r="F12" s="465"/>
      <c r="G12" s="465"/>
      <c r="H12" s="465"/>
      <c r="I12" s="465"/>
      <c r="J12" s="465"/>
      <c r="K12" s="465"/>
      <c r="L12" s="465"/>
      <c r="M12" s="465"/>
      <c r="N12" s="465"/>
      <c r="O12" s="465"/>
      <c r="P12" s="465"/>
      <c r="Q12" s="465"/>
      <c r="R12" s="465"/>
      <c r="S12" s="465"/>
    </row>
    <row r="13" spans="1:20">
      <c r="A13" s="270"/>
      <c r="B13" s="270"/>
      <c r="C13" s="270"/>
      <c r="D13" s="270"/>
      <c r="E13" s="270"/>
      <c r="F13" s="270"/>
      <c r="G13" s="270"/>
      <c r="H13" s="270"/>
      <c r="I13" s="270"/>
      <c r="J13" s="270"/>
      <c r="K13" s="270"/>
      <c r="L13" s="270"/>
      <c r="M13" s="270"/>
      <c r="N13" s="270"/>
      <c r="O13" s="270"/>
      <c r="P13" s="270"/>
      <c r="Q13" s="270"/>
      <c r="R13" s="270"/>
      <c r="S13" s="270"/>
    </row>
    <row r="14" spans="1:20">
      <c r="A14" s="271"/>
      <c r="B14" s="271"/>
      <c r="C14" s="271"/>
      <c r="D14" s="272"/>
      <c r="E14" s="273"/>
      <c r="F14" s="273"/>
      <c r="G14" s="273"/>
      <c r="H14" s="273"/>
      <c r="I14" s="273"/>
      <c r="J14" s="273"/>
      <c r="K14" s="273"/>
      <c r="L14" s="273"/>
      <c r="M14" s="273"/>
      <c r="N14" s="273"/>
      <c r="O14" s="273"/>
      <c r="P14" s="273"/>
      <c r="Q14" s="274"/>
      <c r="R14" s="274"/>
      <c r="S14" s="275" t="s">
        <v>7</v>
      </c>
    </row>
    <row r="15" spans="1:20" s="6" customFormat="1" ht="15" customHeight="1">
      <c r="A15" s="441" t="s">
        <v>5</v>
      </c>
      <c r="B15" s="442"/>
      <c r="C15" s="443"/>
      <c r="D15" s="450" t="s">
        <v>6</v>
      </c>
      <c r="E15" s="453" t="s">
        <v>21</v>
      </c>
      <c r="F15" s="454" t="s">
        <v>14</v>
      </c>
      <c r="G15" s="454"/>
      <c r="H15" s="461" t="s">
        <v>53</v>
      </c>
      <c r="I15" s="462"/>
      <c r="J15" s="462"/>
      <c r="K15" s="462"/>
      <c r="L15" s="462"/>
      <c r="M15" s="462"/>
      <c r="N15" s="462"/>
      <c r="O15" s="462"/>
      <c r="P15" s="462"/>
      <c r="Q15" s="462"/>
      <c r="R15" s="462"/>
      <c r="S15" s="463"/>
      <c r="T15" s="331"/>
    </row>
    <row r="16" spans="1:20" s="6" customFormat="1" ht="15" customHeight="1">
      <c r="A16" s="444"/>
      <c r="B16" s="445"/>
      <c r="C16" s="446"/>
      <c r="D16" s="451"/>
      <c r="E16" s="453"/>
      <c r="F16" s="440" t="s">
        <v>3</v>
      </c>
      <c r="G16" s="440" t="s">
        <v>211</v>
      </c>
      <c r="H16" s="440" t="s">
        <v>130</v>
      </c>
      <c r="I16" s="440"/>
      <c r="J16" s="440"/>
      <c r="K16" s="397" t="s">
        <v>10</v>
      </c>
      <c r="L16" s="397"/>
      <c r="M16" s="397"/>
      <c r="N16" s="397" t="s">
        <v>12</v>
      </c>
      <c r="O16" s="397"/>
      <c r="P16" s="397"/>
      <c r="Q16" s="397" t="s">
        <v>11</v>
      </c>
      <c r="R16" s="397"/>
      <c r="S16" s="397"/>
      <c r="T16" s="332"/>
    </row>
    <row r="17" spans="1:20" s="276" customFormat="1" ht="12" customHeight="1">
      <c r="A17" s="444"/>
      <c r="B17" s="445"/>
      <c r="C17" s="446"/>
      <c r="D17" s="451"/>
      <c r="E17" s="453"/>
      <c r="F17" s="440"/>
      <c r="G17" s="440"/>
      <c r="H17" s="455" t="s">
        <v>21</v>
      </c>
      <c r="I17" s="456" t="s">
        <v>14</v>
      </c>
      <c r="J17" s="456"/>
      <c r="K17" s="457" t="s">
        <v>21</v>
      </c>
      <c r="L17" s="458" t="s">
        <v>14</v>
      </c>
      <c r="M17" s="458"/>
      <c r="N17" s="457" t="s">
        <v>21</v>
      </c>
      <c r="O17" s="458" t="s">
        <v>14</v>
      </c>
      <c r="P17" s="458"/>
      <c r="Q17" s="457" t="s">
        <v>21</v>
      </c>
      <c r="R17" s="464" t="s">
        <v>14</v>
      </c>
      <c r="S17" s="464"/>
      <c r="T17" s="333"/>
    </row>
    <row r="18" spans="1:20" s="6" customFormat="1" ht="39.950000000000003" customHeight="1">
      <c r="A18" s="447"/>
      <c r="B18" s="448"/>
      <c r="C18" s="449"/>
      <c r="D18" s="452"/>
      <c r="E18" s="453"/>
      <c r="F18" s="440"/>
      <c r="G18" s="440"/>
      <c r="H18" s="455"/>
      <c r="I18" s="277" t="s">
        <v>3</v>
      </c>
      <c r="J18" s="277" t="s">
        <v>211</v>
      </c>
      <c r="K18" s="457"/>
      <c r="L18" s="278" t="s">
        <v>3</v>
      </c>
      <c r="M18" s="279" t="s">
        <v>211</v>
      </c>
      <c r="N18" s="457"/>
      <c r="O18" s="278" t="s">
        <v>3</v>
      </c>
      <c r="P18" s="279" t="s">
        <v>211</v>
      </c>
      <c r="Q18" s="457"/>
      <c r="R18" s="280" t="s">
        <v>3</v>
      </c>
      <c r="S18" s="281" t="s">
        <v>211</v>
      </c>
      <c r="T18" s="332"/>
    </row>
    <row r="19" spans="1:20" s="285" customFormat="1" ht="25.5">
      <c r="A19" s="436" t="s">
        <v>1</v>
      </c>
      <c r="B19" s="437"/>
      <c r="C19" s="438"/>
      <c r="D19" s="282" t="s">
        <v>8</v>
      </c>
      <c r="E19" s="283" t="s">
        <v>96</v>
      </c>
      <c r="F19" s="283" t="s">
        <v>97</v>
      </c>
      <c r="G19" s="283" t="s">
        <v>98</v>
      </c>
      <c r="H19" s="282" t="s">
        <v>26</v>
      </c>
      <c r="I19" s="282" t="s">
        <v>27</v>
      </c>
      <c r="J19" s="282" t="s">
        <v>57</v>
      </c>
      <c r="K19" s="282" t="s">
        <v>58</v>
      </c>
      <c r="L19" s="282" t="s">
        <v>59</v>
      </c>
      <c r="M19" s="282" t="s">
        <v>60</v>
      </c>
      <c r="N19" s="282" t="s">
        <v>85</v>
      </c>
      <c r="O19" s="282" t="s">
        <v>86</v>
      </c>
      <c r="P19" s="282" t="s">
        <v>87</v>
      </c>
      <c r="Q19" s="282" t="s">
        <v>88</v>
      </c>
      <c r="R19" s="282" t="s">
        <v>94</v>
      </c>
      <c r="S19" s="282" t="s">
        <v>95</v>
      </c>
      <c r="T19" s="334"/>
    </row>
    <row r="20" spans="1:20" s="288" customFormat="1" ht="24.95" customHeight="1">
      <c r="A20" s="246" t="s">
        <v>54</v>
      </c>
      <c r="B20" s="247"/>
      <c r="C20" s="248"/>
      <c r="D20" s="249">
        <v>1000</v>
      </c>
      <c r="E20" s="286">
        <f>SUM(H20,K20,N20,Q20)</f>
        <v>0</v>
      </c>
      <c r="F20" s="286">
        <f t="shared" ref="F20" si="0">SUM(I20,L20,O20,R20)</f>
        <v>0</v>
      </c>
      <c r="G20" s="286">
        <f>SUM(J20,M20,P20,S20)</f>
        <v>0</v>
      </c>
      <c r="H20" s="287"/>
      <c r="I20" s="287"/>
      <c r="J20" s="287"/>
      <c r="K20" s="287"/>
      <c r="L20" s="287"/>
      <c r="M20" s="287"/>
      <c r="N20" s="287"/>
      <c r="O20" s="287"/>
      <c r="P20" s="287"/>
      <c r="Q20" s="287"/>
      <c r="R20" s="287"/>
      <c r="S20" s="287"/>
      <c r="T20" s="335"/>
    </row>
    <row r="21" spans="1:20" s="33" customFormat="1" ht="21" customHeight="1">
      <c r="A21" s="26" t="s">
        <v>232</v>
      </c>
      <c r="B21" s="30"/>
      <c r="C21" s="31"/>
      <c r="D21" s="32">
        <v>1001</v>
      </c>
      <c r="E21" s="286">
        <f t="shared" ref="E21:E23" si="1">SUM(H21,K21,N21,Q21)</f>
        <v>0</v>
      </c>
      <c r="F21" s="286">
        <f t="shared" ref="F21:F23" si="2">SUM(I21,L21,O21,R21)</f>
        <v>0</v>
      </c>
      <c r="G21" s="286">
        <f t="shared" ref="G21:G23" si="3">SUM(J21,M21,P21,S21)</f>
        <v>0</v>
      </c>
      <c r="H21" s="138"/>
      <c r="I21" s="138"/>
      <c r="J21" s="138"/>
      <c r="K21" s="138"/>
      <c r="L21" s="138"/>
      <c r="M21" s="138"/>
      <c r="N21" s="138"/>
      <c r="O21" s="138"/>
      <c r="P21" s="138"/>
      <c r="Q21" s="225" t="s">
        <v>110</v>
      </c>
      <c r="R21" s="225" t="s">
        <v>110</v>
      </c>
      <c r="S21" s="225" t="s">
        <v>110</v>
      </c>
      <c r="T21" s="336"/>
    </row>
    <row r="22" spans="1:20" s="288" customFormat="1" ht="24.95" customHeight="1">
      <c r="A22" s="246" t="s">
        <v>309</v>
      </c>
      <c r="B22" s="247"/>
      <c r="C22" s="248"/>
      <c r="D22" s="249">
        <v>2000</v>
      </c>
      <c r="E22" s="289">
        <f>E43</f>
        <v>0</v>
      </c>
      <c r="F22" s="289">
        <f t="shared" ref="F22:R22" si="4">F43</f>
        <v>0</v>
      </c>
      <c r="G22" s="289">
        <f t="shared" si="4"/>
        <v>0</v>
      </c>
      <c r="H22" s="289">
        <f t="shared" si="4"/>
        <v>0</v>
      </c>
      <c r="I22" s="289">
        <f t="shared" si="4"/>
        <v>0</v>
      </c>
      <c r="J22" s="289">
        <f t="shared" si="4"/>
        <v>0</v>
      </c>
      <c r="K22" s="289">
        <f t="shared" si="4"/>
        <v>0</v>
      </c>
      <c r="L22" s="289">
        <f t="shared" si="4"/>
        <v>0</v>
      </c>
      <c r="M22" s="289">
        <f t="shared" si="4"/>
        <v>0</v>
      </c>
      <c r="N22" s="289">
        <f t="shared" si="4"/>
        <v>0</v>
      </c>
      <c r="O22" s="289">
        <f t="shared" si="4"/>
        <v>0</v>
      </c>
      <c r="P22" s="289">
        <f t="shared" si="4"/>
        <v>0</v>
      </c>
      <c r="Q22" s="289">
        <f t="shared" si="4"/>
        <v>0</v>
      </c>
      <c r="R22" s="289">
        <f t="shared" si="4"/>
        <v>0</v>
      </c>
      <c r="S22" s="289">
        <f>S43</f>
        <v>0</v>
      </c>
      <c r="T22" s="335"/>
    </row>
    <row r="23" spans="1:20" s="288" customFormat="1" ht="21" customHeight="1">
      <c r="A23" s="26" t="s">
        <v>232</v>
      </c>
      <c r="B23" s="27"/>
      <c r="C23" s="28"/>
      <c r="D23" s="29">
        <v>2001</v>
      </c>
      <c r="E23" s="286">
        <f t="shared" si="1"/>
        <v>0</v>
      </c>
      <c r="F23" s="286">
        <f t="shared" si="2"/>
        <v>0</v>
      </c>
      <c r="G23" s="286">
        <f t="shared" si="3"/>
        <v>0</v>
      </c>
      <c r="H23" s="139"/>
      <c r="I23" s="139"/>
      <c r="J23" s="139"/>
      <c r="K23" s="139"/>
      <c r="L23" s="139"/>
      <c r="M23" s="139"/>
      <c r="N23" s="139"/>
      <c r="O23" s="139"/>
      <c r="P23" s="139"/>
      <c r="Q23" s="226" t="s">
        <v>110</v>
      </c>
      <c r="R23" s="226" t="s">
        <v>110</v>
      </c>
      <c r="S23" s="226" t="s">
        <v>110</v>
      </c>
      <c r="T23" s="337"/>
    </row>
    <row r="24" spans="1:20" s="291" customFormat="1" ht="19.5" customHeight="1">
      <c r="A24" s="250" t="s">
        <v>202</v>
      </c>
      <c r="B24" s="251"/>
      <c r="C24" s="252"/>
      <c r="D24" s="253"/>
      <c r="E24" s="290"/>
      <c r="F24" s="290"/>
      <c r="G24" s="290"/>
      <c r="H24" s="290"/>
      <c r="I24" s="290"/>
      <c r="J24" s="290"/>
      <c r="K24" s="290"/>
      <c r="L24" s="290"/>
      <c r="M24" s="290"/>
      <c r="N24" s="290"/>
      <c r="O24" s="290"/>
      <c r="P24" s="290"/>
      <c r="Q24" s="290"/>
      <c r="R24" s="290"/>
      <c r="S24" s="290"/>
      <c r="T24" s="338" t="s">
        <v>125</v>
      </c>
    </row>
    <row r="25" spans="1:20" s="6" customFormat="1" ht="15.75">
      <c r="A25" s="433" t="s">
        <v>203</v>
      </c>
      <c r="B25" s="434"/>
      <c r="C25" s="435"/>
      <c r="D25" s="254" t="s">
        <v>174</v>
      </c>
      <c r="E25" s="286">
        <f t="shared" ref="E25:F34" si="5">SUM(H25,K25,N25,Q25)</f>
        <v>0</v>
      </c>
      <c r="F25" s="286">
        <f t="shared" ref="F25:F30" si="6">SUM(I25,L25,O25,R25)</f>
        <v>0</v>
      </c>
      <c r="G25" s="286">
        <f t="shared" ref="G25:G34" si="7">SUM(J25,M25,P25,S25)</f>
        <v>0</v>
      </c>
      <c r="H25" s="292"/>
      <c r="I25" s="292"/>
      <c r="J25" s="292"/>
      <c r="K25" s="292"/>
      <c r="L25" s="292"/>
      <c r="M25" s="292"/>
      <c r="N25" s="292"/>
      <c r="O25" s="292"/>
      <c r="P25" s="292"/>
      <c r="Q25" s="292"/>
      <c r="R25" s="292"/>
      <c r="S25" s="292"/>
      <c r="T25" s="331"/>
    </row>
    <row r="26" spans="1:20" s="6" customFormat="1" ht="15.75">
      <c r="A26" s="430" t="s">
        <v>204</v>
      </c>
      <c r="B26" s="431"/>
      <c r="C26" s="432"/>
      <c r="D26" s="254" t="s">
        <v>175</v>
      </c>
      <c r="E26" s="286">
        <f t="shared" si="5"/>
        <v>0</v>
      </c>
      <c r="F26" s="286">
        <f t="shared" si="6"/>
        <v>0</v>
      </c>
      <c r="G26" s="286">
        <f t="shared" si="7"/>
        <v>0</v>
      </c>
      <c r="H26" s="292"/>
      <c r="I26" s="292"/>
      <c r="J26" s="292"/>
      <c r="K26" s="292"/>
      <c r="L26" s="292"/>
      <c r="M26" s="292"/>
      <c r="N26" s="292"/>
      <c r="O26" s="292"/>
      <c r="P26" s="292"/>
      <c r="Q26" s="292"/>
      <c r="R26" s="292"/>
      <c r="S26" s="292"/>
      <c r="T26" s="331"/>
    </row>
    <row r="27" spans="1:20" s="6" customFormat="1" ht="15.75">
      <c r="A27" s="430" t="s">
        <v>205</v>
      </c>
      <c r="B27" s="431"/>
      <c r="C27" s="432"/>
      <c r="D27" s="254" t="s">
        <v>176</v>
      </c>
      <c r="E27" s="286">
        <f t="shared" si="5"/>
        <v>0</v>
      </c>
      <c r="F27" s="286">
        <f t="shared" si="6"/>
        <v>0</v>
      </c>
      <c r="G27" s="286">
        <f t="shared" si="7"/>
        <v>0</v>
      </c>
      <c r="H27" s="292"/>
      <c r="I27" s="292"/>
      <c r="J27" s="292"/>
      <c r="K27" s="292"/>
      <c r="L27" s="292"/>
      <c r="M27" s="292"/>
      <c r="N27" s="292"/>
      <c r="O27" s="292"/>
      <c r="P27" s="292"/>
      <c r="Q27" s="292"/>
      <c r="R27" s="292"/>
      <c r="S27" s="292"/>
      <c r="T27" s="331"/>
    </row>
    <row r="28" spans="1:20" s="6" customFormat="1" ht="30" customHeight="1">
      <c r="A28" s="430" t="s">
        <v>206</v>
      </c>
      <c r="B28" s="431"/>
      <c r="C28" s="432"/>
      <c r="D28" s="254" t="s">
        <v>177</v>
      </c>
      <c r="E28" s="286">
        <f t="shared" si="5"/>
        <v>0</v>
      </c>
      <c r="F28" s="286">
        <f t="shared" si="6"/>
        <v>0</v>
      </c>
      <c r="G28" s="286">
        <f t="shared" si="7"/>
        <v>0</v>
      </c>
      <c r="H28" s="292"/>
      <c r="I28" s="292"/>
      <c r="J28" s="292"/>
      <c r="K28" s="292"/>
      <c r="L28" s="292"/>
      <c r="M28" s="292"/>
      <c r="N28" s="292"/>
      <c r="O28" s="292"/>
      <c r="P28" s="292"/>
      <c r="Q28" s="292"/>
      <c r="R28" s="292"/>
      <c r="S28" s="292"/>
      <c r="T28" s="331"/>
    </row>
    <row r="29" spans="1:20" s="6" customFormat="1" ht="30" customHeight="1">
      <c r="A29" s="430" t="s">
        <v>207</v>
      </c>
      <c r="B29" s="431"/>
      <c r="C29" s="432"/>
      <c r="D29" s="254" t="s">
        <v>226</v>
      </c>
      <c r="E29" s="286">
        <f t="shared" si="5"/>
        <v>0</v>
      </c>
      <c r="F29" s="286">
        <f t="shared" si="6"/>
        <v>0</v>
      </c>
      <c r="G29" s="286">
        <f t="shared" si="7"/>
        <v>0</v>
      </c>
      <c r="H29" s="226" t="s">
        <v>110</v>
      </c>
      <c r="I29" s="226" t="s">
        <v>110</v>
      </c>
      <c r="J29" s="226" t="s">
        <v>110</v>
      </c>
      <c r="K29" s="226" t="s">
        <v>110</v>
      </c>
      <c r="L29" s="226" t="s">
        <v>110</v>
      </c>
      <c r="M29" s="226" t="s">
        <v>110</v>
      </c>
      <c r="N29" s="292"/>
      <c r="O29" s="292"/>
      <c r="P29" s="292"/>
      <c r="Q29" s="292"/>
      <c r="R29" s="292"/>
      <c r="S29" s="292"/>
      <c r="T29" s="331"/>
    </row>
    <row r="30" spans="1:20" s="7" customFormat="1" ht="30" customHeight="1">
      <c r="A30" s="430" t="s">
        <v>310</v>
      </c>
      <c r="B30" s="431"/>
      <c r="C30" s="432"/>
      <c r="D30" s="254" t="s">
        <v>227</v>
      </c>
      <c r="E30" s="286">
        <f t="shared" si="5"/>
        <v>0</v>
      </c>
      <c r="F30" s="286">
        <f t="shared" si="6"/>
        <v>0</v>
      </c>
      <c r="G30" s="286">
        <f t="shared" si="7"/>
        <v>0</v>
      </c>
      <c r="H30" s="228"/>
      <c r="I30" s="228"/>
      <c r="J30" s="228"/>
      <c r="K30" s="228"/>
      <c r="L30" s="228"/>
      <c r="M30" s="228"/>
      <c r="N30" s="228"/>
      <c r="O30" s="228"/>
      <c r="P30" s="228"/>
      <c r="Q30" s="228"/>
      <c r="R30" s="228"/>
      <c r="S30" s="228"/>
      <c r="T30" s="339"/>
    </row>
    <row r="31" spans="1:20" s="6" customFormat="1" ht="15.75">
      <c r="A31" s="221" t="s">
        <v>131</v>
      </c>
      <c r="B31" s="426" t="s">
        <v>221</v>
      </c>
      <c r="C31" s="427"/>
      <c r="D31" s="254" t="s">
        <v>228</v>
      </c>
      <c r="E31" s="286">
        <f t="shared" si="5"/>
        <v>0</v>
      </c>
      <c r="F31" s="223" t="s">
        <v>110</v>
      </c>
      <c r="G31" s="286">
        <f t="shared" si="7"/>
        <v>0</v>
      </c>
      <c r="H31" s="229"/>
      <c r="I31" s="226" t="s">
        <v>110</v>
      </c>
      <c r="J31" s="229"/>
      <c r="K31" s="229"/>
      <c r="L31" s="226" t="s">
        <v>110</v>
      </c>
      <c r="M31" s="229"/>
      <c r="N31" s="226" t="s">
        <v>110</v>
      </c>
      <c r="O31" s="226" t="s">
        <v>110</v>
      </c>
      <c r="P31" s="226" t="s">
        <v>110</v>
      </c>
      <c r="Q31" s="226" t="s">
        <v>110</v>
      </c>
      <c r="R31" s="226" t="s">
        <v>110</v>
      </c>
      <c r="S31" s="226" t="s">
        <v>110</v>
      </c>
      <c r="T31" s="331"/>
    </row>
    <row r="32" spans="1:20" s="6" customFormat="1" ht="15.75">
      <c r="A32" s="221"/>
      <c r="B32" s="426" t="s">
        <v>222</v>
      </c>
      <c r="C32" s="427"/>
      <c r="D32" s="254" t="s">
        <v>229</v>
      </c>
      <c r="E32" s="286">
        <f t="shared" si="5"/>
        <v>0</v>
      </c>
      <c r="F32" s="286">
        <f t="shared" si="5"/>
        <v>0</v>
      </c>
      <c r="G32" s="286">
        <f t="shared" si="7"/>
        <v>0</v>
      </c>
      <c r="H32" s="229"/>
      <c r="I32" s="229"/>
      <c r="J32" s="229"/>
      <c r="K32" s="229"/>
      <c r="L32" s="229"/>
      <c r="M32" s="229"/>
      <c r="N32" s="226" t="s">
        <v>110</v>
      </c>
      <c r="O32" s="226" t="s">
        <v>110</v>
      </c>
      <c r="P32" s="226" t="s">
        <v>110</v>
      </c>
      <c r="Q32" s="226" t="s">
        <v>110</v>
      </c>
      <c r="R32" s="226" t="s">
        <v>110</v>
      </c>
      <c r="S32" s="226" t="s">
        <v>110</v>
      </c>
      <c r="T32" s="331"/>
    </row>
    <row r="33" spans="1:20" s="6" customFormat="1" ht="15" customHeight="1">
      <c r="A33" s="222"/>
      <c r="B33" s="426" t="s">
        <v>214</v>
      </c>
      <c r="C33" s="427"/>
      <c r="D33" s="254" t="s">
        <v>233</v>
      </c>
      <c r="E33" s="286">
        <f t="shared" si="5"/>
        <v>0</v>
      </c>
      <c r="F33" s="286">
        <f t="shared" si="5"/>
        <v>0</v>
      </c>
      <c r="G33" s="286">
        <f t="shared" si="7"/>
        <v>0</v>
      </c>
      <c r="H33" s="229"/>
      <c r="I33" s="229"/>
      <c r="J33" s="229"/>
      <c r="K33" s="229"/>
      <c r="L33" s="229"/>
      <c r="M33" s="229"/>
      <c r="N33" s="226" t="s">
        <v>110</v>
      </c>
      <c r="O33" s="226" t="s">
        <v>110</v>
      </c>
      <c r="P33" s="226" t="s">
        <v>110</v>
      </c>
      <c r="Q33" s="226" t="s">
        <v>110</v>
      </c>
      <c r="R33" s="226" t="s">
        <v>110</v>
      </c>
      <c r="S33" s="226" t="s">
        <v>110</v>
      </c>
      <c r="T33" s="331"/>
    </row>
    <row r="34" spans="1:20" s="6" customFormat="1" ht="45" customHeight="1">
      <c r="A34" s="222"/>
      <c r="B34" s="428" t="s">
        <v>216</v>
      </c>
      <c r="C34" s="429"/>
      <c r="D34" s="254" t="s">
        <v>234</v>
      </c>
      <c r="E34" s="286">
        <f t="shared" si="5"/>
        <v>0</v>
      </c>
      <c r="F34" s="286">
        <f t="shared" si="5"/>
        <v>0</v>
      </c>
      <c r="G34" s="286">
        <f t="shared" si="7"/>
        <v>0</v>
      </c>
      <c r="H34" s="229"/>
      <c r="I34" s="229"/>
      <c r="J34" s="229"/>
      <c r="K34" s="229"/>
      <c r="L34" s="229"/>
      <c r="M34" s="229"/>
      <c r="N34" s="226" t="s">
        <v>110</v>
      </c>
      <c r="O34" s="226" t="s">
        <v>110</v>
      </c>
      <c r="P34" s="226" t="s">
        <v>110</v>
      </c>
      <c r="Q34" s="226" t="s">
        <v>110</v>
      </c>
      <c r="R34" s="226" t="s">
        <v>110</v>
      </c>
      <c r="S34" s="226" t="s">
        <v>110</v>
      </c>
      <c r="T34" s="331"/>
    </row>
    <row r="35" spans="1:20" s="6" customFormat="1" ht="15.75">
      <c r="A35" s="222"/>
      <c r="B35" s="426" t="s">
        <v>215</v>
      </c>
      <c r="C35" s="427"/>
      <c r="D35" s="254" t="s">
        <v>235</v>
      </c>
      <c r="E35" s="286">
        <f t="shared" ref="E35:F35" si="8">SUM(H35,K35,N35)</f>
        <v>0</v>
      </c>
      <c r="F35" s="286">
        <f t="shared" si="8"/>
        <v>0</v>
      </c>
      <c r="G35" s="223" t="s">
        <v>110</v>
      </c>
      <c r="H35" s="229"/>
      <c r="I35" s="229"/>
      <c r="J35" s="226" t="s">
        <v>110</v>
      </c>
      <c r="K35" s="229"/>
      <c r="L35" s="229"/>
      <c r="M35" s="226" t="s">
        <v>110</v>
      </c>
      <c r="N35" s="226" t="s">
        <v>110</v>
      </c>
      <c r="O35" s="226" t="s">
        <v>110</v>
      </c>
      <c r="P35" s="226" t="s">
        <v>110</v>
      </c>
      <c r="Q35" s="226" t="s">
        <v>110</v>
      </c>
      <c r="R35" s="226" t="s">
        <v>110</v>
      </c>
      <c r="S35" s="226" t="s">
        <v>110</v>
      </c>
      <c r="T35" s="331"/>
    </row>
    <row r="36" spans="1:20" s="6" customFormat="1" ht="15.75">
      <c r="A36" s="222"/>
      <c r="B36" s="426" t="s">
        <v>217</v>
      </c>
      <c r="C36" s="427"/>
      <c r="D36" s="254" t="s">
        <v>236</v>
      </c>
      <c r="E36" s="286">
        <f t="shared" ref="E36:E42" si="9">SUM(H36,K36,N36,Q36)</f>
        <v>0</v>
      </c>
      <c r="F36" s="286">
        <f t="shared" ref="F36:F42" si="10">SUM(I36,L36,O36,R36)</f>
        <v>0</v>
      </c>
      <c r="G36" s="286">
        <f t="shared" ref="G36:G42" si="11">SUM(J36,M36,P36,S36)</f>
        <v>0</v>
      </c>
      <c r="H36" s="229"/>
      <c r="I36" s="229"/>
      <c r="J36" s="229"/>
      <c r="K36" s="229"/>
      <c r="L36" s="229"/>
      <c r="M36" s="229"/>
      <c r="N36" s="226" t="s">
        <v>110</v>
      </c>
      <c r="O36" s="226" t="s">
        <v>110</v>
      </c>
      <c r="P36" s="226" t="s">
        <v>110</v>
      </c>
      <c r="Q36" s="226" t="s">
        <v>110</v>
      </c>
      <c r="R36" s="226" t="s">
        <v>110</v>
      </c>
      <c r="S36" s="226" t="s">
        <v>110</v>
      </c>
      <c r="T36" s="331"/>
    </row>
    <row r="37" spans="1:20" s="6" customFormat="1" ht="15.75">
      <c r="A37" s="222"/>
      <c r="B37" s="426" t="s">
        <v>220</v>
      </c>
      <c r="C37" s="427"/>
      <c r="D37" s="254" t="s">
        <v>237</v>
      </c>
      <c r="E37" s="286">
        <f t="shared" si="9"/>
        <v>0</v>
      </c>
      <c r="F37" s="286">
        <f t="shared" si="10"/>
        <v>0</v>
      </c>
      <c r="G37" s="286">
        <f t="shared" si="11"/>
        <v>0</v>
      </c>
      <c r="H37" s="229"/>
      <c r="I37" s="229"/>
      <c r="J37" s="229"/>
      <c r="K37" s="229"/>
      <c r="L37" s="229"/>
      <c r="M37" s="229"/>
      <c r="N37" s="226" t="s">
        <v>110</v>
      </c>
      <c r="O37" s="226" t="s">
        <v>110</v>
      </c>
      <c r="P37" s="226" t="s">
        <v>110</v>
      </c>
      <c r="Q37" s="226" t="s">
        <v>110</v>
      </c>
      <c r="R37" s="226" t="s">
        <v>110</v>
      </c>
      <c r="S37" s="226" t="s">
        <v>110</v>
      </c>
      <c r="T37" s="331"/>
    </row>
    <row r="38" spans="1:20" s="6" customFormat="1" ht="30" customHeight="1">
      <c r="A38" s="222"/>
      <c r="B38" s="428" t="s">
        <v>218</v>
      </c>
      <c r="C38" s="429"/>
      <c r="D38" s="254" t="s">
        <v>238</v>
      </c>
      <c r="E38" s="286">
        <f t="shared" si="9"/>
        <v>0</v>
      </c>
      <c r="F38" s="286">
        <f t="shared" si="10"/>
        <v>0</v>
      </c>
      <c r="G38" s="286">
        <f t="shared" si="11"/>
        <v>0</v>
      </c>
      <c r="H38" s="229"/>
      <c r="I38" s="229"/>
      <c r="J38" s="229"/>
      <c r="K38" s="229"/>
      <c r="L38" s="229"/>
      <c r="M38" s="229"/>
      <c r="N38" s="226" t="s">
        <v>110</v>
      </c>
      <c r="O38" s="226" t="s">
        <v>110</v>
      </c>
      <c r="P38" s="226" t="s">
        <v>110</v>
      </c>
      <c r="Q38" s="226" t="s">
        <v>110</v>
      </c>
      <c r="R38" s="226" t="s">
        <v>110</v>
      </c>
      <c r="S38" s="226" t="s">
        <v>110</v>
      </c>
      <c r="T38" s="331"/>
    </row>
    <row r="39" spans="1:20" s="6" customFormat="1" ht="15.75">
      <c r="A39" s="222"/>
      <c r="B39" s="426" t="s">
        <v>219</v>
      </c>
      <c r="C39" s="427"/>
      <c r="D39" s="254" t="s">
        <v>239</v>
      </c>
      <c r="E39" s="286">
        <f t="shared" si="9"/>
        <v>0</v>
      </c>
      <c r="F39" s="286">
        <f t="shared" si="10"/>
        <v>0</v>
      </c>
      <c r="G39" s="286">
        <f t="shared" si="11"/>
        <v>0</v>
      </c>
      <c r="H39" s="229"/>
      <c r="I39" s="229"/>
      <c r="J39" s="229"/>
      <c r="K39" s="229"/>
      <c r="L39" s="229"/>
      <c r="M39" s="229"/>
      <c r="N39" s="226" t="s">
        <v>110</v>
      </c>
      <c r="O39" s="226" t="s">
        <v>110</v>
      </c>
      <c r="P39" s="226" t="s">
        <v>110</v>
      </c>
      <c r="Q39" s="226" t="s">
        <v>110</v>
      </c>
      <c r="R39" s="226" t="s">
        <v>110</v>
      </c>
      <c r="S39" s="226" t="s">
        <v>110</v>
      </c>
      <c r="T39" s="331"/>
    </row>
    <row r="40" spans="1:20" s="6" customFormat="1" ht="15.75">
      <c r="A40" s="222"/>
      <c r="B40" s="428" t="s">
        <v>223</v>
      </c>
      <c r="C40" s="429"/>
      <c r="D40" s="254" t="s">
        <v>240</v>
      </c>
      <c r="E40" s="286">
        <f t="shared" si="9"/>
        <v>0</v>
      </c>
      <c r="F40" s="286">
        <f t="shared" si="10"/>
        <v>0</v>
      </c>
      <c r="G40" s="286">
        <f t="shared" si="11"/>
        <v>0</v>
      </c>
      <c r="H40" s="229"/>
      <c r="I40" s="229"/>
      <c r="J40" s="229"/>
      <c r="K40" s="229"/>
      <c r="L40" s="229"/>
      <c r="M40" s="229"/>
      <c r="N40" s="226" t="s">
        <v>110</v>
      </c>
      <c r="O40" s="226" t="s">
        <v>110</v>
      </c>
      <c r="P40" s="226" t="s">
        <v>110</v>
      </c>
      <c r="Q40" s="226" t="s">
        <v>110</v>
      </c>
      <c r="R40" s="226" t="s">
        <v>110</v>
      </c>
      <c r="S40" s="226" t="s">
        <v>110</v>
      </c>
      <c r="T40" s="331"/>
    </row>
    <row r="41" spans="1:20" s="6" customFormat="1" ht="45" customHeight="1">
      <c r="A41" s="430" t="s">
        <v>288</v>
      </c>
      <c r="B41" s="431"/>
      <c r="C41" s="432"/>
      <c r="D41" s="254" t="s">
        <v>241</v>
      </c>
      <c r="E41" s="286">
        <f t="shared" si="9"/>
        <v>0</v>
      </c>
      <c r="F41" s="286">
        <f t="shared" si="10"/>
        <v>0</v>
      </c>
      <c r="G41" s="286">
        <f t="shared" si="11"/>
        <v>0</v>
      </c>
      <c r="H41" s="229"/>
      <c r="I41" s="229"/>
      <c r="J41" s="229"/>
      <c r="K41" s="229"/>
      <c r="L41" s="229"/>
      <c r="M41" s="229"/>
      <c r="N41" s="226" t="s">
        <v>110</v>
      </c>
      <c r="O41" s="226" t="s">
        <v>110</v>
      </c>
      <c r="P41" s="226" t="s">
        <v>110</v>
      </c>
      <c r="Q41" s="226" t="s">
        <v>110</v>
      </c>
      <c r="R41" s="226" t="s">
        <v>110</v>
      </c>
      <c r="S41" s="226" t="s">
        <v>110</v>
      </c>
      <c r="T41" s="331"/>
    </row>
    <row r="42" spans="1:20" s="6" customFormat="1" ht="48" customHeight="1">
      <c r="A42" s="430" t="s">
        <v>208</v>
      </c>
      <c r="B42" s="431"/>
      <c r="C42" s="432"/>
      <c r="D42" s="254" t="s">
        <v>242</v>
      </c>
      <c r="E42" s="286">
        <f t="shared" si="9"/>
        <v>0</v>
      </c>
      <c r="F42" s="286">
        <f t="shared" si="10"/>
        <v>0</v>
      </c>
      <c r="G42" s="286">
        <f t="shared" si="11"/>
        <v>0</v>
      </c>
      <c r="H42" s="229"/>
      <c r="I42" s="229"/>
      <c r="J42" s="229"/>
      <c r="K42" s="229"/>
      <c r="L42" s="229"/>
      <c r="M42" s="229"/>
      <c r="N42" s="229"/>
      <c r="O42" s="229"/>
      <c r="P42" s="229"/>
      <c r="Q42" s="229"/>
      <c r="R42" s="229"/>
      <c r="S42" s="229"/>
      <c r="T42" s="331"/>
    </row>
    <row r="43" spans="1:20" s="291" customFormat="1" ht="30" customHeight="1">
      <c r="A43" s="250" t="s">
        <v>210</v>
      </c>
      <c r="B43" s="251"/>
      <c r="C43" s="252"/>
      <c r="D43" s="253">
        <v>2200</v>
      </c>
      <c r="E43" s="289">
        <f t="shared" ref="E43:S43" si="12">SUM(E44:E63)</f>
        <v>0</v>
      </c>
      <c r="F43" s="289">
        <f t="shared" si="12"/>
        <v>0</v>
      </c>
      <c r="G43" s="289">
        <f t="shared" si="12"/>
        <v>0</v>
      </c>
      <c r="H43" s="289">
        <f t="shared" si="12"/>
        <v>0</v>
      </c>
      <c r="I43" s="289">
        <f t="shared" si="12"/>
        <v>0</v>
      </c>
      <c r="J43" s="289">
        <f t="shared" si="12"/>
        <v>0</v>
      </c>
      <c r="K43" s="289">
        <f t="shared" si="12"/>
        <v>0</v>
      </c>
      <c r="L43" s="289">
        <f t="shared" si="12"/>
        <v>0</v>
      </c>
      <c r="M43" s="289">
        <f t="shared" si="12"/>
        <v>0</v>
      </c>
      <c r="N43" s="289">
        <f t="shared" si="12"/>
        <v>0</v>
      </c>
      <c r="O43" s="289">
        <f t="shared" si="12"/>
        <v>0</v>
      </c>
      <c r="P43" s="289">
        <f t="shared" si="12"/>
        <v>0</v>
      </c>
      <c r="Q43" s="289">
        <f t="shared" si="12"/>
        <v>0</v>
      </c>
      <c r="R43" s="289">
        <f t="shared" si="12"/>
        <v>0</v>
      </c>
      <c r="S43" s="289">
        <f t="shared" si="12"/>
        <v>0</v>
      </c>
      <c r="T43" s="338" t="s">
        <v>125</v>
      </c>
    </row>
    <row r="44" spans="1:20" ht="18.75" customHeight="1">
      <c r="A44" s="211"/>
      <c r="B44" s="200">
        <v>1</v>
      </c>
      <c r="C44" s="201" t="s">
        <v>56</v>
      </c>
      <c r="D44" s="145" t="s">
        <v>55</v>
      </c>
      <c r="E44" s="286">
        <f t="shared" ref="E44:E65" si="13">SUM(H44,K44,N44,Q44)</f>
        <v>0</v>
      </c>
      <c r="F44" s="286">
        <f t="shared" ref="F44:F65" si="14">SUM(I44,L44,O44,R44)</f>
        <v>0</v>
      </c>
      <c r="G44" s="286">
        <f t="shared" ref="G44:G65" si="15">SUM(J44,M44,P44,S44)</f>
        <v>0</v>
      </c>
      <c r="H44" s="103"/>
      <c r="I44" s="103"/>
      <c r="J44" s="103"/>
      <c r="K44" s="103"/>
      <c r="L44" s="103"/>
      <c r="M44" s="103"/>
      <c r="N44" s="293"/>
      <c r="O44" s="293"/>
      <c r="P44" s="293"/>
      <c r="Q44" s="293"/>
      <c r="R44" s="229"/>
      <c r="S44" s="229"/>
    </row>
    <row r="45" spans="1:20" ht="18.75" customHeight="1">
      <c r="A45" s="211"/>
      <c r="B45" s="200">
        <v>2</v>
      </c>
      <c r="C45" s="201" t="s">
        <v>56</v>
      </c>
      <c r="D45" s="145" t="s">
        <v>55</v>
      </c>
      <c r="E45" s="286">
        <f t="shared" si="13"/>
        <v>0</v>
      </c>
      <c r="F45" s="286">
        <f t="shared" si="14"/>
        <v>0</v>
      </c>
      <c r="G45" s="286">
        <f t="shared" si="15"/>
        <v>0</v>
      </c>
      <c r="H45" s="103"/>
      <c r="I45" s="103"/>
      <c r="J45" s="103"/>
      <c r="K45" s="103"/>
      <c r="L45" s="103"/>
      <c r="M45" s="103"/>
      <c r="N45" s="293"/>
      <c r="O45" s="293"/>
      <c r="P45" s="293"/>
      <c r="Q45" s="293"/>
      <c r="R45" s="229"/>
      <c r="S45" s="229"/>
    </row>
    <row r="46" spans="1:20" ht="18.75" customHeight="1">
      <c r="A46" s="211"/>
      <c r="B46" s="200">
        <v>3</v>
      </c>
      <c r="C46" s="201"/>
      <c r="D46" s="145"/>
      <c r="E46" s="286">
        <f t="shared" si="13"/>
        <v>0</v>
      </c>
      <c r="F46" s="286">
        <f t="shared" si="14"/>
        <v>0</v>
      </c>
      <c r="G46" s="286">
        <f t="shared" si="15"/>
        <v>0</v>
      </c>
      <c r="H46" s="103"/>
      <c r="I46" s="103"/>
      <c r="J46" s="103"/>
      <c r="K46" s="103"/>
      <c r="L46" s="103"/>
      <c r="M46" s="103"/>
      <c r="N46" s="293"/>
      <c r="O46" s="293"/>
      <c r="P46" s="293"/>
      <c r="Q46" s="293"/>
      <c r="R46" s="229"/>
      <c r="S46" s="229"/>
    </row>
    <row r="47" spans="1:20" ht="18.75" customHeight="1">
      <c r="A47" s="211"/>
      <c r="B47" s="200">
        <v>4</v>
      </c>
      <c r="C47" s="201"/>
      <c r="D47" s="145"/>
      <c r="E47" s="286">
        <f t="shared" si="13"/>
        <v>0</v>
      </c>
      <c r="F47" s="286">
        <f t="shared" si="14"/>
        <v>0</v>
      </c>
      <c r="G47" s="286">
        <f t="shared" si="15"/>
        <v>0</v>
      </c>
      <c r="H47" s="103"/>
      <c r="I47" s="103"/>
      <c r="J47" s="103"/>
      <c r="K47" s="103"/>
      <c r="L47" s="103"/>
      <c r="M47" s="103"/>
      <c r="N47" s="293"/>
      <c r="O47" s="293"/>
      <c r="P47" s="293"/>
      <c r="Q47" s="293"/>
      <c r="R47" s="229"/>
      <c r="S47" s="229"/>
    </row>
    <row r="48" spans="1:20" ht="18.75" customHeight="1">
      <c r="A48" s="211"/>
      <c r="B48" s="200">
        <v>5</v>
      </c>
      <c r="C48" s="201"/>
      <c r="D48" s="145"/>
      <c r="E48" s="286">
        <f t="shared" si="13"/>
        <v>0</v>
      </c>
      <c r="F48" s="286">
        <f t="shared" si="14"/>
        <v>0</v>
      </c>
      <c r="G48" s="286">
        <f t="shared" si="15"/>
        <v>0</v>
      </c>
      <c r="H48" s="103"/>
      <c r="I48" s="103"/>
      <c r="J48" s="103"/>
      <c r="K48" s="103"/>
      <c r="L48" s="103"/>
      <c r="M48" s="103"/>
      <c r="N48" s="293"/>
      <c r="O48" s="293"/>
      <c r="P48" s="293"/>
      <c r="Q48" s="293"/>
      <c r="R48" s="229"/>
      <c r="S48" s="229"/>
    </row>
    <row r="49" spans="1:20" ht="18.75" customHeight="1">
      <c r="A49" s="211"/>
      <c r="B49" s="200">
        <v>6</v>
      </c>
      <c r="C49" s="201"/>
      <c r="D49" s="145"/>
      <c r="E49" s="286">
        <f t="shared" si="13"/>
        <v>0</v>
      </c>
      <c r="F49" s="286">
        <f t="shared" si="14"/>
        <v>0</v>
      </c>
      <c r="G49" s="286">
        <f t="shared" si="15"/>
        <v>0</v>
      </c>
      <c r="H49" s="103"/>
      <c r="I49" s="103"/>
      <c r="J49" s="103"/>
      <c r="K49" s="103"/>
      <c r="L49" s="103"/>
      <c r="M49" s="103"/>
      <c r="N49" s="293"/>
      <c r="O49" s="293"/>
      <c r="P49" s="293"/>
      <c r="Q49" s="293"/>
      <c r="R49" s="229"/>
      <c r="S49" s="229"/>
    </row>
    <row r="50" spans="1:20" ht="18.75" customHeight="1">
      <c r="A50" s="211"/>
      <c r="B50" s="200">
        <v>7</v>
      </c>
      <c r="C50" s="201"/>
      <c r="D50" s="145"/>
      <c r="E50" s="286">
        <f t="shared" si="13"/>
        <v>0</v>
      </c>
      <c r="F50" s="286">
        <f t="shared" si="14"/>
        <v>0</v>
      </c>
      <c r="G50" s="286">
        <f t="shared" si="15"/>
        <v>0</v>
      </c>
      <c r="H50" s="103"/>
      <c r="I50" s="103"/>
      <c r="J50" s="103"/>
      <c r="K50" s="103"/>
      <c r="L50" s="103"/>
      <c r="M50" s="103"/>
      <c r="N50" s="293"/>
      <c r="O50" s="293"/>
      <c r="P50" s="293"/>
      <c r="Q50" s="293"/>
      <c r="R50" s="229"/>
      <c r="S50" s="229"/>
    </row>
    <row r="51" spans="1:20" ht="18.75" customHeight="1">
      <c r="A51" s="211"/>
      <c r="B51" s="200">
        <v>8</v>
      </c>
      <c r="C51" s="201"/>
      <c r="D51" s="145"/>
      <c r="E51" s="286">
        <f t="shared" si="13"/>
        <v>0</v>
      </c>
      <c r="F51" s="286">
        <f t="shared" si="14"/>
        <v>0</v>
      </c>
      <c r="G51" s="286">
        <f t="shared" si="15"/>
        <v>0</v>
      </c>
      <c r="H51" s="103"/>
      <c r="I51" s="103"/>
      <c r="J51" s="103"/>
      <c r="K51" s="103"/>
      <c r="L51" s="103"/>
      <c r="M51" s="103"/>
      <c r="N51" s="293"/>
      <c r="O51" s="293"/>
      <c r="P51" s="293"/>
      <c r="Q51" s="293"/>
      <c r="R51" s="229"/>
      <c r="S51" s="229"/>
    </row>
    <row r="52" spans="1:20" ht="18.75" customHeight="1">
      <c r="A52" s="211"/>
      <c r="B52" s="200">
        <v>9</v>
      </c>
      <c r="C52" s="201"/>
      <c r="D52" s="145"/>
      <c r="E52" s="286">
        <f t="shared" si="13"/>
        <v>0</v>
      </c>
      <c r="F52" s="286">
        <f t="shared" si="14"/>
        <v>0</v>
      </c>
      <c r="G52" s="286">
        <f t="shared" si="15"/>
        <v>0</v>
      </c>
      <c r="H52" s="103"/>
      <c r="I52" s="103"/>
      <c r="J52" s="103"/>
      <c r="K52" s="103"/>
      <c r="L52" s="103"/>
      <c r="M52" s="103"/>
      <c r="N52" s="293"/>
      <c r="O52" s="293"/>
      <c r="P52" s="293"/>
      <c r="Q52" s="293"/>
      <c r="R52" s="229"/>
      <c r="S52" s="229"/>
    </row>
    <row r="53" spans="1:20" ht="18.75" customHeight="1">
      <c r="A53" s="211"/>
      <c r="B53" s="200">
        <v>10</v>
      </c>
      <c r="C53" s="201"/>
      <c r="D53" s="145"/>
      <c r="E53" s="286">
        <f t="shared" si="13"/>
        <v>0</v>
      </c>
      <c r="F53" s="286">
        <f t="shared" si="14"/>
        <v>0</v>
      </c>
      <c r="G53" s="286">
        <f t="shared" si="15"/>
        <v>0</v>
      </c>
      <c r="H53" s="103"/>
      <c r="I53" s="103"/>
      <c r="J53" s="103"/>
      <c r="K53" s="103"/>
      <c r="L53" s="103"/>
      <c r="M53" s="103"/>
      <c r="N53" s="293"/>
      <c r="O53" s="293"/>
      <c r="P53" s="293"/>
      <c r="Q53" s="293"/>
      <c r="R53" s="229"/>
      <c r="S53" s="229"/>
    </row>
    <row r="54" spans="1:20" ht="18.75" customHeight="1">
      <c r="A54" s="211"/>
      <c r="B54" s="200">
        <v>11</v>
      </c>
      <c r="C54" s="201"/>
      <c r="D54" s="145"/>
      <c r="E54" s="286">
        <f t="shared" si="13"/>
        <v>0</v>
      </c>
      <c r="F54" s="286">
        <f t="shared" si="14"/>
        <v>0</v>
      </c>
      <c r="G54" s="286">
        <f t="shared" si="15"/>
        <v>0</v>
      </c>
      <c r="H54" s="103"/>
      <c r="I54" s="103"/>
      <c r="J54" s="103"/>
      <c r="K54" s="103"/>
      <c r="L54" s="103"/>
      <c r="M54" s="103"/>
      <c r="N54" s="293"/>
      <c r="O54" s="293"/>
      <c r="P54" s="293"/>
      <c r="Q54" s="293"/>
      <c r="R54" s="229"/>
      <c r="S54" s="229"/>
    </row>
    <row r="55" spans="1:20" ht="18.75" customHeight="1">
      <c r="A55" s="211"/>
      <c r="B55" s="200">
        <v>12</v>
      </c>
      <c r="C55" s="201"/>
      <c r="D55" s="145"/>
      <c r="E55" s="286">
        <f t="shared" si="13"/>
        <v>0</v>
      </c>
      <c r="F55" s="286">
        <f t="shared" si="14"/>
        <v>0</v>
      </c>
      <c r="G55" s="286">
        <f t="shared" si="15"/>
        <v>0</v>
      </c>
      <c r="H55" s="103"/>
      <c r="I55" s="103"/>
      <c r="J55" s="103"/>
      <c r="K55" s="103"/>
      <c r="L55" s="103"/>
      <c r="M55" s="103"/>
      <c r="N55" s="293"/>
      <c r="O55" s="293"/>
      <c r="P55" s="293"/>
      <c r="Q55" s="293"/>
      <c r="R55" s="229"/>
      <c r="S55" s="229"/>
    </row>
    <row r="56" spans="1:20" ht="18.75" customHeight="1">
      <c r="A56" s="211"/>
      <c r="B56" s="200">
        <v>13</v>
      </c>
      <c r="C56" s="201"/>
      <c r="D56" s="145"/>
      <c r="E56" s="286">
        <f t="shared" si="13"/>
        <v>0</v>
      </c>
      <c r="F56" s="286">
        <f t="shared" si="14"/>
        <v>0</v>
      </c>
      <c r="G56" s="286">
        <f t="shared" si="15"/>
        <v>0</v>
      </c>
      <c r="H56" s="103"/>
      <c r="I56" s="103"/>
      <c r="J56" s="103"/>
      <c r="K56" s="103"/>
      <c r="L56" s="103"/>
      <c r="M56" s="103"/>
      <c r="N56" s="293"/>
      <c r="O56" s="293"/>
      <c r="P56" s="293"/>
      <c r="Q56" s="293"/>
      <c r="R56" s="229"/>
      <c r="S56" s="229"/>
    </row>
    <row r="57" spans="1:20" ht="18.75" customHeight="1">
      <c r="A57" s="211"/>
      <c r="B57" s="200">
        <v>14</v>
      </c>
      <c r="C57" s="201"/>
      <c r="D57" s="145"/>
      <c r="E57" s="286">
        <f t="shared" si="13"/>
        <v>0</v>
      </c>
      <c r="F57" s="286">
        <f t="shared" si="14"/>
        <v>0</v>
      </c>
      <c r="G57" s="286">
        <f t="shared" si="15"/>
        <v>0</v>
      </c>
      <c r="H57" s="103"/>
      <c r="I57" s="103"/>
      <c r="J57" s="103"/>
      <c r="K57" s="103"/>
      <c r="L57" s="103"/>
      <c r="M57" s="103"/>
      <c r="N57" s="293"/>
      <c r="O57" s="293"/>
      <c r="P57" s="293"/>
      <c r="Q57" s="293"/>
      <c r="R57" s="229"/>
      <c r="S57" s="229"/>
    </row>
    <row r="58" spans="1:20" ht="18.75" customHeight="1">
      <c r="A58" s="211"/>
      <c r="B58" s="200">
        <v>15</v>
      </c>
      <c r="C58" s="201"/>
      <c r="D58" s="145"/>
      <c r="E58" s="286">
        <f t="shared" si="13"/>
        <v>0</v>
      </c>
      <c r="F58" s="286">
        <f t="shared" si="14"/>
        <v>0</v>
      </c>
      <c r="G58" s="286">
        <f t="shared" si="15"/>
        <v>0</v>
      </c>
      <c r="H58" s="103"/>
      <c r="I58" s="103"/>
      <c r="J58" s="103"/>
      <c r="K58" s="103"/>
      <c r="L58" s="103"/>
      <c r="M58" s="103"/>
      <c r="N58" s="293"/>
      <c r="O58" s="293"/>
      <c r="P58" s="293"/>
      <c r="Q58" s="293"/>
      <c r="R58" s="229"/>
      <c r="S58" s="229"/>
    </row>
    <row r="59" spans="1:20" ht="18.75" customHeight="1">
      <c r="A59" s="211"/>
      <c r="B59" s="200">
        <v>16</v>
      </c>
      <c r="C59" s="201"/>
      <c r="D59" s="145"/>
      <c r="E59" s="286">
        <f t="shared" si="13"/>
        <v>0</v>
      </c>
      <c r="F59" s="286">
        <f t="shared" si="14"/>
        <v>0</v>
      </c>
      <c r="G59" s="286">
        <f t="shared" si="15"/>
        <v>0</v>
      </c>
      <c r="H59" s="103"/>
      <c r="I59" s="103"/>
      <c r="J59" s="103"/>
      <c r="K59" s="103"/>
      <c r="L59" s="103"/>
      <c r="M59" s="103"/>
      <c r="N59" s="293"/>
      <c r="O59" s="293"/>
      <c r="P59" s="293"/>
      <c r="Q59" s="293"/>
      <c r="R59" s="229"/>
      <c r="S59" s="229"/>
    </row>
    <row r="60" spans="1:20" ht="18.75" customHeight="1">
      <c r="A60" s="211"/>
      <c r="B60" s="200">
        <v>17</v>
      </c>
      <c r="C60" s="201"/>
      <c r="D60" s="145"/>
      <c r="E60" s="286">
        <f t="shared" si="13"/>
        <v>0</v>
      </c>
      <c r="F60" s="286">
        <f t="shared" si="14"/>
        <v>0</v>
      </c>
      <c r="G60" s="286">
        <f t="shared" si="15"/>
        <v>0</v>
      </c>
      <c r="H60" s="103"/>
      <c r="I60" s="103"/>
      <c r="J60" s="103"/>
      <c r="K60" s="103"/>
      <c r="L60" s="103"/>
      <c r="M60" s="103"/>
      <c r="N60" s="293"/>
      <c r="O60" s="293"/>
      <c r="P60" s="293"/>
      <c r="Q60" s="293"/>
      <c r="R60" s="229"/>
      <c r="S60" s="229"/>
    </row>
    <row r="61" spans="1:20" ht="18.75" customHeight="1">
      <c r="A61" s="211"/>
      <c r="B61" s="200">
        <v>18</v>
      </c>
      <c r="C61" s="201"/>
      <c r="D61" s="145"/>
      <c r="E61" s="286">
        <f t="shared" si="13"/>
        <v>0</v>
      </c>
      <c r="F61" s="286">
        <f t="shared" si="14"/>
        <v>0</v>
      </c>
      <c r="G61" s="286">
        <f t="shared" si="15"/>
        <v>0</v>
      </c>
      <c r="H61" s="103"/>
      <c r="I61" s="103"/>
      <c r="J61" s="103"/>
      <c r="K61" s="103"/>
      <c r="L61" s="103"/>
      <c r="M61" s="103"/>
      <c r="N61" s="294"/>
      <c r="O61" s="294"/>
      <c r="P61" s="294"/>
      <c r="Q61" s="294"/>
      <c r="R61" s="229"/>
      <c r="S61" s="229"/>
    </row>
    <row r="62" spans="1:20">
      <c r="A62" s="211"/>
      <c r="B62" s="200">
        <v>19</v>
      </c>
      <c r="C62" s="201"/>
      <c r="D62" s="145"/>
      <c r="E62" s="286">
        <f t="shared" si="13"/>
        <v>0</v>
      </c>
      <c r="F62" s="286">
        <f t="shared" si="14"/>
        <v>0</v>
      </c>
      <c r="G62" s="286">
        <f t="shared" si="15"/>
        <v>0</v>
      </c>
      <c r="H62" s="103"/>
      <c r="I62" s="103"/>
      <c r="J62" s="103"/>
      <c r="K62" s="103"/>
      <c r="L62" s="103"/>
      <c r="M62" s="103"/>
      <c r="N62" s="294"/>
      <c r="O62" s="294"/>
      <c r="P62" s="294"/>
      <c r="Q62" s="294"/>
      <c r="R62" s="229"/>
      <c r="S62" s="229"/>
    </row>
    <row r="63" spans="1:20">
      <c r="A63" s="211"/>
      <c r="B63" s="200">
        <v>20</v>
      </c>
      <c r="C63" s="201"/>
      <c r="D63" s="145"/>
      <c r="E63" s="286">
        <f t="shared" si="13"/>
        <v>0</v>
      </c>
      <c r="F63" s="286">
        <f t="shared" si="14"/>
        <v>0</v>
      </c>
      <c r="G63" s="286">
        <f t="shared" si="15"/>
        <v>0</v>
      </c>
      <c r="H63" s="103"/>
      <c r="I63" s="103"/>
      <c r="J63" s="103"/>
      <c r="K63" s="103"/>
      <c r="L63" s="103"/>
      <c r="M63" s="103"/>
      <c r="N63" s="294"/>
      <c r="O63" s="294"/>
      <c r="P63" s="294"/>
      <c r="Q63" s="294"/>
      <c r="R63" s="229"/>
      <c r="S63" s="229"/>
    </row>
    <row r="64" spans="1:20" s="288" customFormat="1" ht="24.95" customHeight="1">
      <c r="A64" s="246" t="s">
        <v>311</v>
      </c>
      <c r="B64" s="247"/>
      <c r="C64" s="248"/>
      <c r="D64" s="255">
        <v>3000</v>
      </c>
      <c r="E64" s="289">
        <f>E85</f>
        <v>0</v>
      </c>
      <c r="F64" s="289">
        <f t="shared" ref="F64:S64" si="16">F85</f>
        <v>0</v>
      </c>
      <c r="G64" s="289">
        <f t="shared" si="16"/>
        <v>0</v>
      </c>
      <c r="H64" s="289">
        <f t="shared" si="16"/>
        <v>0</v>
      </c>
      <c r="I64" s="289">
        <f t="shared" si="16"/>
        <v>0</v>
      </c>
      <c r="J64" s="289">
        <f t="shared" si="16"/>
        <v>0</v>
      </c>
      <c r="K64" s="289">
        <f t="shared" si="16"/>
        <v>0</v>
      </c>
      <c r="L64" s="289">
        <f t="shared" si="16"/>
        <v>0</v>
      </c>
      <c r="M64" s="289">
        <f t="shared" si="16"/>
        <v>0</v>
      </c>
      <c r="N64" s="289">
        <f t="shared" si="16"/>
        <v>0</v>
      </c>
      <c r="O64" s="289">
        <f t="shared" si="16"/>
        <v>0</v>
      </c>
      <c r="P64" s="289">
        <f t="shared" si="16"/>
        <v>0</v>
      </c>
      <c r="Q64" s="289">
        <f t="shared" si="16"/>
        <v>0</v>
      </c>
      <c r="R64" s="289">
        <f t="shared" si="16"/>
        <v>0</v>
      </c>
      <c r="S64" s="289">
        <f t="shared" si="16"/>
        <v>0</v>
      </c>
      <c r="T64" s="335"/>
    </row>
    <row r="65" spans="1:20" s="288" customFormat="1" ht="21" customHeight="1">
      <c r="A65" s="26" t="s">
        <v>232</v>
      </c>
      <c r="B65" s="27"/>
      <c r="C65" s="28"/>
      <c r="D65" s="29">
        <v>3001</v>
      </c>
      <c r="E65" s="286">
        <f t="shared" si="13"/>
        <v>0</v>
      </c>
      <c r="F65" s="286">
        <f t="shared" si="14"/>
        <v>0</v>
      </c>
      <c r="G65" s="286">
        <f t="shared" si="15"/>
        <v>0</v>
      </c>
      <c r="H65" s="139"/>
      <c r="I65" s="139"/>
      <c r="J65" s="139"/>
      <c r="K65" s="139"/>
      <c r="L65" s="139"/>
      <c r="M65" s="139"/>
      <c r="N65" s="139"/>
      <c r="O65" s="139"/>
      <c r="P65" s="139"/>
      <c r="Q65" s="226" t="s">
        <v>110</v>
      </c>
      <c r="R65" s="226" t="s">
        <v>110</v>
      </c>
      <c r="S65" s="226" t="s">
        <v>110</v>
      </c>
      <c r="T65" s="337"/>
    </row>
    <row r="66" spans="1:20" s="291" customFormat="1" ht="19.5" customHeight="1">
      <c r="A66" s="250" t="s">
        <v>194</v>
      </c>
      <c r="B66" s="251"/>
      <c r="C66" s="252"/>
      <c r="D66" s="253"/>
      <c r="E66" s="290"/>
      <c r="F66" s="290"/>
      <c r="G66" s="290"/>
      <c r="H66" s="290"/>
      <c r="I66" s="290"/>
      <c r="J66" s="290"/>
      <c r="K66" s="290"/>
      <c r="L66" s="290"/>
      <c r="M66" s="290"/>
      <c r="N66" s="290"/>
      <c r="O66" s="290"/>
      <c r="P66" s="290"/>
      <c r="Q66" s="290"/>
      <c r="R66" s="290"/>
      <c r="S66" s="290"/>
      <c r="T66" s="338" t="s">
        <v>110</v>
      </c>
    </row>
    <row r="67" spans="1:20" s="6" customFormat="1" ht="15.75">
      <c r="A67" s="433" t="s">
        <v>203</v>
      </c>
      <c r="B67" s="434"/>
      <c r="C67" s="435"/>
      <c r="D67" s="254" t="s">
        <v>168</v>
      </c>
      <c r="E67" s="286">
        <f t="shared" ref="E67:E84" si="17">SUM(H67,K67,N67)</f>
        <v>0</v>
      </c>
      <c r="F67" s="286">
        <f t="shared" ref="F67:F71" si="18">SUM(I67,L67,O67)</f>
        <v>0</v>
      </c>
      <c r="G67" s="286">
        <f t="shared" ref="G67:G71" si="19">SUM(J67,M67,P67)</f>
        <v>0</v>
      </c>
      <c r="H67" s="292"/>
      <c r="I67" s="292"/>
      <c r="J67" s="292"/>
      <c r="K67" s="292"/>
      <c r="L67" s="292"/>
      <c r="M67" s="292"/>
      <c r="N67" s="292"/>
      <c r="O67" s="292"/>
      <c r="P67" s="292"/>
      <c r="Q67" s="292"/>
      <c r="R67" s="292"/>
      <c r="S67" s="292"/>
      <c r="T67" s="331"/>
    </row>
    <row r="68" spans="1:20" s="6" customFormat="1" ht="15.75">
      <c r="A68" s="430" t="s">
        <v>204</v>
      </c>
      <c r="B68" s="431"/>
      <c r="C68" s="432"/>
      <c r="D68" s="254" t="s">
        <v>169</v>
      </c>
      <c r="E68" s="286">
        <f t="shared" si="17"/>
        <v>0</v>
      </c>
      <c r="F68" s="286">
        <f t="shared" si="18"/>
        <v>0</v>
      </c>
      <c r="G68" s="286">
        <f t="shared" si="19"/>
        <v>0</v>
      </c>
      <c r="H68" s="292"/>
      <c r="I68" s="292"/>
      <c r="J68" s="292"/>
      <c r="K68" s="292"/>
      <c r="L68" s="292"/>
      <c r="M68" s="292"/>
      <c r="N68" s="292"/>
      <c r="O68" s="292"/>
      <c r="P68" s="292"/>
      <c r="Q68" s="292"/>
      <c r="R68" s="292"/>
      <c r="S68" s="292"/>
      <c r="T68" s="331"/>
    </row>
    <row r="69" spans="1:20" s="6" customFormat="1" ht="15.75">
      <c r="A69" s="430" t="s">
        <v>205</v>
      </c>
      <c r="B69" s="431"/>
      <c r="C69" s="432"/>
      <c r="D69" s="254" t="s">
        <v>170</v>
      </c>
      <c r="E69" s="286">
        <f t="shared" si="17"/>
        <v>0</v>
      </c>
      <c r="F69" s="286">
        <f t="shared" si="18"/>
        <v>0</v>
      </c>
      <c r="G69" s="286">
        <f t="shared" si="19"/>
        <v>0</v>
      </c>
      <c r="H69" s="292"/>
      <c r="I69" s="292"/>
      <c r="J69" s="292"/>
      <c r="K69" s="292"/>
      <c r="L69" s="292"/>
      <c r="M69" s="292"/>
      <c r="N69" s="292"/>
      <c r="O69" s="292"/>
      <c r="P69" s="292"/>
      <c r="Q69" s="292"/>
      <c r="R69" s="292"/>
      <c r="S69" s="292"/>
      <c r="T69" s="331"/>
    </row>
    <row r="70" spans="1:20" s="6" customFormat="1" ht="30" customHeight="1">
      <c r="A70" s="430" t="s">
        <v>198</v>
      </c>
      <c r="B70" s="431"/>
      <c r="C70" s="432"/>
      <c r="D70" s="254" t="s">
        <v>178</v>
      </c>
      <c r="E70" s="286">
        <f t="shared" si="17"/>
        <v>0</v>
      </c>
      <c r="F70" s="286">
        <f t="shared" si="18"/>
        <v>0</v>
      </c>
      <c r="G70" s="286">
        <f t="shared" si="19"/>
        <v>0</v>
      </c>
      <c r="H70" s="292"/>
      <c r="I70" s="292"/>
      <c r="J70" s="292"/>
      <c r="K70" s="292"/>
      <c r="L70" s="292"/>
      <c r="M70" s="292"/>
      <c r="N70" s="292"/>
      <c r="O70" s="292"/>
      <c r="P70" s="292"/>
      <c r="Q70" s="292"/>
      <c r="R70" s="292"/>
      <c r="S70" s="292"/>
      <c r="T70" s="331"/>
    </row>
    <row r="71" spans="1:20" s="6" customFormat="1" ht="30" customHeight="1">
      <c r="A71" s="430" t="s">
        <v>199</v>
      </c>
      <c r="B71" s="431"/>
      <c r="C71" s="432"/>
      <c r="D71" s="254" t="s">
        <v>179</v>
      </c>
      <c r="E71" s="286">
        <f t="shared" si="17"/>
        <v>0</v>
      </c>
      <c r="F71" s="286">
        <f t="shared" si="18"/>
        <v>0</v>
      </c>
      <c r="G71" s="286">
        <f t="shared" si="19"/>
        <v>0</v>
      </c>
      <c r="H71" s="226" t="s">
        <v>110</v>
      </c>
      <c r="I71" s="226" t="s">
        <v>110</v>
      </c>
      <c r="J71" s="226" t="s">
        <v>110</v>
      </c>
      <c r="K71" s="226" t="s">
        <v>110</v>
      </c>
      <c r="L71" s="226" t="s">
        <v>110</v>
      </c>
      <c r="M71" s="226" t="s">
        <v>110</v>
      </c>
      <c r="N71" s="292"/>
      <c r="O71" s="292"/>
      <c r="P71" s="292"/>
      <c r="Q71" s="292"/>
      <c r="R71" s="292"/>
      <c r="S71" s="292"/>
      <c r="T71" s="331"/>
    </row>
    <row r="72" spans="1:20" s="7" customFormat="1" ht="30" customHeight="1">
      <c r="A72" s="430" t="s">
        <v>312</v>
      </c>
      <c r="B72" s="431"/>
      <c r="C72" s="432"/>
      <c r="D72" s="254" t="s">
        <v>180</v>
      </c>
      <c r="E72" s="286">
        <f t="shared" si="17"/>
        <v>0</v>
      </c>
      <c r="F72" s="286">
        <f>SUM(I72,L72,O72)</f>
        <v>0</v>
      </c>
      <c r="G72" s="286">
        <f>SUM(J72,M72,P72)</f>
        <v>0</v>
      </c>
      <c r="H72" s="228"/>
      <c r="I72" s="228"/>
      <c r="J72" s="228"/>
      <c r="K72" s="228"/>
      <c r="L72" s="228"/>
      <c r="M72" s="228"/>
      <c r="N72" s="228"/>
      <c r="O72" s="228"/>
      <c r="P72" s="228"/>
      <c r="Q72" s="228"/>
      <c r="R72" s="228"/>
      <c r="S72" s="228"/>
      <c r="T72" s="339"/>
    </row>
    <row r="73" spans="1:20" s="6" customFormat="1" ht="15.75">
      <c r="A73" s="221" t="s">
        <v>131</v>
      </c>
      <c r="B73" s="426" t="s">
        <v>221</v>
      </c>
      <c r="C73" s="427"/>
      <c r="D73" s="254" t="s">
        <v>181</v>
      </c>
      <c r="E73" s="286">
        <f t="shared" si="17"/>
        <v>0</v>
      </c>
      <c r="F73" s="223" t="s">
        <v>110</v>
      </c>
      <c r="G73" s="286">
        <f t="shared" ref="G73:G76" si="20">SUM(J73,M73,P73)</f>
        <v>0</v>
      </c>
      <c r="H73" s="229"/>
      <c r="I73" s="226" t="s">
        <v>110</v>
      </c>
      <c r="J73" s="229"/>
      <c r="K73" s="229"/>
      <c r="L73" s="226" t="s">
        <v>110</v>
      </c>
      <c r="M73" s="229"/>
      <c r="N73" s="226" t="s">
        <v>110</v>
      </c>
      <c r="O73" s="226" t="s">
        <v>110</v>
      </c>
      <c r="P73" s="226" t="s">
        <v>110</v>
      </c>
      <c r="Q73" s="226" t="s">
        <v>110</v>
      </c>
      <c r="R73" s="226" t="s">
        <v>110</v>
      </c>
      <c r="S73" s="226" t="s">
        <v>110</v>
      </c>
      <c r="T73" s="331"/>
    </row>
    <row r="74" spans="1:20" s="6" customFormat="1" ht="15.75">
      <c r="A74" s="222"/>
      <c r="B74" s="426" t="s">
        <v>222</v>
      </c>
      <c r="C74" s="427"/>
      <c r="D74" s="254" t="s">
        <v>182</v>
      </c>
      <c r="E74" s="286">
        <f t="shared" si="17"/>
        <v>0</v>
      </c>
      <c r="F74" s="286">
        <f t="shared" ref="F74:F84" si="21">SUM(I74,L74,O74)</f>
        <v>0</v>
      </c>
      <c r="G74" s="286">
        <f t="shared" si="20"/>
        <v>0</v>
      </c>
      <c r="H74" s="229"/>
      <c r="I74" s="229"/>
      <c r="J74" s="229"/>
      <c r="K74" s="229"/>
      <c r="L74" s="229"/>
      <c r="M74" s="229"/>
      <c r="N74" s="226" t="s">
        <v>110</v>
      </c>
      <c r="O74" s="226" t="s">
        <v>110</v>
      </c>
      <c r="P74" s="226" t="s">
        <v>110</v>
      </c>
      <c r="Q74" s="226" t="s">
        <v>110</v>
      </c>
      <c r="R74" s="226" t="s">
        <v>110</v>
      </c>
      <c r="S74" s="226" t="s">
        <v>110</v>
      </c>
      <c r="T74" s="331"/>
    </row>
    <row r="75" spans="1:20" s="6" customFormat="1" ht="15.75">
      <c r="A75" s="222"/>
      <c r="B75" s="426" t="s">
        <v>214</v>
      </c>
      <c r="C75" s="427"/>
      <c r="D75" s="254" t="s">
        <v>183</v>
      </c>
      <c r="E75" s="286">
        <f t="shared" si="17"/>
        <v>0</v>
      </c>
      <c r="F75" s="286">
        <f t="shared" si="21"/>
        <v>0</v>
      </c>
      <c r="G75" s="286">
        <f t="shared" si="20"/>
        <v>0</v>
      </c>
      <c r="H75" s="229"/>
      <c r="I75" s="229"/>
      <c r="J75" s="229"/>
      <c r="K75" s="229"/>
      <c r="L75" s="229"/>
      <c r="M75" s="229"/>
      <c r="N75" s="226" t="s">
        <v>110</v>
      </c>
      <c r="O75" s="226" t="s">
        <v>110</v>
      </c>
      <c r="P75" s="226" t="s">
        <v>110</v>
      </c>
      <c r="Q75" s="226" t="s">
        <v>110</v>
      </c>
      <c r="R75" s="226" t="s">
        <v>110</v>
      </c>
      <c r="S75" s="226" t="s">
        <v>110</v>
      </c>
      <c r="T75" s="331"/>
    </row>
    <row r="76" spans="1:20" s="6" customFormat="1" ht="45" customHeight="1">
      <c r="A76" s="222"/>
      <c r="B76" s="428" t="s">
        <v>216</v>
      </c>
      <c r="C76" s="429"/>
      <c r="D76" s="254" t="s">
        <v>184</v>
      </c>
      <c r="E76" s="286">
        <f t="shared" si="17"/>
        <v>0</v>
      </c>
      <c r="F76" s="286">
        <f t="shared" si="21"/>
        <v>0</v>
      </c>
      <c r="G76" s="286">
        <f t="shared" si="20"/>
        <v>0</v>
      </c>
      <c r="H76" s="229"/>
      <c r="I76" s="229"/>
      <c r="J76" s="229"/>
      <c r="K76" s="229"/>
      <c r="L76" s="229"/>
      <c r="M76" s="229"/>
      <c r="N76" s="226" t="s">
        <v>110</v>
      </c>
      <c r="O76" s="226" t="s">
        <v>110</v>
      </c>
      <c r="P76" s="226" t="s">
        <v>110</v>
      </c>
      <c r="Q76" s="226" t="s">
        <v>110</v>
      </c>
      <c r="R76" s="226" t="s">
        <v>110</v>
      </c>
      <c r="S76" s="226" t="s">
        <v>110</v>
      </c>
      <c r="T76" s="331"/>
    </row>
    <row r="77" spans="1:20" s="6" customFormat="1" ht="15.75">
      <c r="A77" s="222"/>
      <c r="B77" s="426" t="s">
        <v>215</v>
      </c>
      <c r="C77" s="427"/>
      <c r="D77" s="254" t="s">
        <v>185</v>
      </c>
      <c r="E77" s="286">
        <f t="shared" si="17"/>
        <v>0</v>
      </c>
      <c r="F77" s="286">
        <f t="shared" si="21"/>
        <v>0</v>
      </c>
      <c r="G77" s="223" t="s">
        <v>110</v>
      </c>
      <c r="H77" s="229"/>
      <c r="I77" s="229"/>
      <c r="J77" s="226" t="s">
        <v>110</v>
      </c>
      <c r="K77" s="229"/>
      <c r="L77" s="229"/>
      <c r="M77" s="226" t="s">
        <v>110</v>
      </c>
      <c r="N77" s="226" t="s">
        <v>110</v>
      </c>
      <c r="O77" s="226" t="s">
        <v>110</v>
      </c>
      <c r="P77" s="226" t="s">
        <v>110</v>
      </c>
      <c r="Q77" s="226" t="s">
        <v>110</v>
      </c>
      <c r="R77" s="226" t="s">
        <v>110</v>
      </c>
      <c r="S77" s="226" t="s">
        <v>110</v>
      </c>
      <c r="T77" s="331"/>
    </row>
    <row r="78" spans="1:20" s="6" customFormat="1" ht="15.75">
      <c r="A78" s="222"/>
      <c r="B78" s="426" t="s">
        <v>217</v>
      </c>
      <c r="C78" s="427"/>
      <c r="D78" s="254" t="s">
        <v>186</v>
      </c>
      <c r="E78" s="286">
        <f t="shared" si="17"/>
        <v>0</v>
      </c>
      <c r="F78" s="286">
        <f t="shared" si="21"/>
        <v>0</v>
      </c>
      <c r="G78" s="286">
        <f t="shared" ref="G78:G81" si="22">SUM(J78,M78,P78)</f>
        <v>0</v>
      </c>
      <c r="H78" s="229"/>
      <c r="I78" s="229"/>
      <c r="J78" s="229"/>
      <c r="K78" s="229"/>
      <c r="L78" s="229"/>
      <c r="M78" s="229"/>
      <c r="N78" s="226" t="s">
        <v>110</v>
      </c>
      <c r="O78" s="226" t="s">
        <v>110</v>
      </c>
      <c r="P78" s="226" t="s">
        <v>110</v>
      </c>
      <c r="Q78" s="226" t="s">
        <v>110</v>
      </c>
      <c r="R78" s="226" t="s">
        <v>110</v>
      </c>
      <c r="S78" s="226" t="s">
        <v>110</v>
      </c>
      <c r="T78" s="331"/>
    </row>
    <row r="79" spans="1:20" s="6" customFormat="1" ht="15.75">
      <c r="A79" s="222"/>
      <c r="B79" s="426" t="s">
        <v>220</v>
      </c>
      <c r="C79" s="427"/>
      <c r="D79" s="254" t="s">
        <v>187</v>
      </c>
      <c r="E79" s="286">
        <f t="shared" si="17"/>
        <v>0</v>
      </c>
      <c r="F79" s="286">
        <f t="shared" si="21"/>
        <v>0</v>
      </c>
      <c r="G79" s="286">
        <f t="shared" si="22"/>
        <v>0</v>
      </c>
      <c r="H79" s="229"/>
      <c r="I79" s="229"/>
      <c r="J79" s="229"/>
      <c r="K79" s="229"/>
      <c r="L79" s="229"/>
      <c r="M79" s="229"/>
      <c r="N79" s="226" t="s">
        <v>110</v>
      </c>
      <c r="O79" s="226" t="s">
        <v>110</v>
      </c>
      <c r="P79" s="226" t="s">
        <v>110</v>
      </c>
      <c r="Q79" s="226" t="s">
        <v>110</v>
      </c>
      <c r="R79" s="226" t="s">
        <v>110</v>
      </c>
      <c r="S79" s="226" t="s">
        <v>110</v>
      </c>
      <c r="T79" s="331"/>
    </row>
    <row r="80" spans="1:20" s="6" customFormat="1" ht="30" customHeight="1">
      <c r="A80" s="222"/>
      <c r="B80" s="428" t="s">
        <v>218</v>
      </c>
      <c r="C80" s="429"/>
      <c r="D80" s="254" t="s">
        <v>224</v>
      </c>
      <c r="E80" s="286">
        <f t="shared" si="17"/>
        <v>0</v>
      </c>
      <c r="F80" s="286">
        <f t="shared" si="21"/>
        <v>0</v>
      </c>
      <c r="G80" s="286">
        <f t="shared" si="22"/>
        <v>0</v>
      </c>
      <c r="H80" s="229"/>
      <c r="I80" s="229"/>
      <c r="J80" s="229"/>
      <c r="K80" s="229"/>
      <c r="L80" s="229"/>
      <c r="M80" s="229"/>
      <c r="N80" s="226" t="s">
        <v>110</v>
      </c>
      <c r="O80" s="226" t="s">
        <v>110</v>
      </c>
      <c r="P80" s="226" t="s">
        <v>110</v>
      </c>
      <c r="Q80" s="226" t="s">
        <v>110</v>
      </c>
      <c r="R80" s="226" t="s">
        <v>110</v>
      </c>
      <c r="S80" s="226" t="s">
        <v>110</v>
      </c>
      <c r="T80" s="331"/>
    </row>
    <row r="81" spans="1:20" s="6" customFormat="1" ht="15.75">
      <c r="A81" s="222"/>
      <c r="B81" s="426" t="s">
        <v>219</v>
      </c>
      <c r="C81" s="427"/>
      <c r="D81" s="254" t="s">
        <v>225</v>
      </c>
      <c r="E81" s="286">
        <f t="shared" si="17"/>
        <v>0</v>
      </c>
      <c r="F81" s="286">
        <f t="shared" si="21"/>
        <v>0</v>
      </c>
      <c r="G81" s="286">
        <f t="shared" si="22"/>
        <v>0</v>
      </c>
      <c r="H81" s="229"/>
      <c r="I81" s="229"/>
      <c r="J81" s="229"/>
      <c r="K81" s="229"/>
      <c r="L81" s="229"/>
      <c r="M81" s="229"/>
      <c r="N81" s="226" t="s">
        <v>110</v>
      </c>
      <c r="O81" s="226" t="s">
        <v>110</v>
      </c>
      <c r="P81" s="226" t="s">
        <v>110</v>
      </c>
      <c r="Q81" s="226" t="s">
        <v>110</v>
      </c>
      <c r="R81" s="226" t="s">
        <v>110</v>
      </c>
      <c r="S81" s="226" t="s">
        <v>110</v>
      </c>
      <c r="T81" s="331"/>
    </row>
    <row r="82" spans="1:20" s="6" customFormat="1" ht="15.75">
      <c r="A82" s="222"/>
      <c r="B82" s="428" t="s">
        <v>223</v>
      </c>
      <c r="C82" s="429"/>
      <c r="D82" s="254" t="s">
        <v>230</v>
      </c>
      <c r="E82" s="286">
        <f t="shared" si="17"/>
        <v>0</v>
      </c>
      <c r="F82" s="286">
        <f t="shared" si="21"/>
        <v>0</v>
      </c>
      <c r="G82" s="286">
        <f>SUM(J82,M82,P82)</f>
        <v>0</v>
      </c>
      <c r="H82" s="229"/>
      <c r="I82" s="229"/>
      <c r="J82" s="229"/>
      <c r="K82" s="229"/>
      <c r="L82" s="229"/>
      <c r="M82" s="229"/>
      <c r="N82" s="226" t="s">
        <v>110</v>
      </c>
      <c r="O82" s="226" t="s">
        <v>110</v>
      </c>
      <c r="P82" s="226" t="s">
        <v>110</v>
      </c>
      <c r="Q82" s="226" t="s">
        <v>110</v>
      </c>
      <c r="R82" s="226" t="s">
        <v>110</v>
      </c>
      <c r="S82" s="226" t="s">
        <v>110</v>
      </c>
      <c r="T82" s="331"/>
    </row>
    <row r="83" spans="1:20" s="6" customFormat="1" ht="45" customHeight="1">
      <c r="A83" s="430" t="s">
        <v>289</v>
      </c>
      <c r="B83" s="431"/>
      <c r="C83" s="432"/>
      <c r="D83" s="254" t="s">
        <v>230</v>
      </c>
      <c r="E83" s="286">
        <f t="shared" si="17"/>
        <v>0</v>
      </c>
      <c r="F83" s="286">
        <f t="shared" si="21"/>
        <v>0</v>
      </c>
      <c r="G83" s="286">
        <f t="shared" ref="G83:G84" si="23">SUM(J83,M83,P83)</f>
        <v>0</v>
      </c>
      <c r="H83" s="229"/>
      <c r="I83" s="229"/>
      <c r="J83" s="229"/>
      <c r="K83" s="229"/>
      <c r="L83" s="229"/>
      <c r="M83" s="229"/>
      <c r="N83" s="226" t="s">
        <v>110</v>
      </c>
      <c r="O83" s="226" t="s">
        <v>110</v>
      </c>
      <c r="P83" s="226" t="s">
        <v>110</v>
      </c>
      <c r="Q83" s="226" t="s">
        <v>110</v>
      </c>
      <c r="R83" s="226" t="s">
        <v>110</v>
      </c>
      <c r="S83" s="226" t="s">
        <v>110</v>
      </c>
      <c r="T83" s="331"/>
    </row>
    <row r="84" spans="1:20" s="6" customFormat="1" ht="48" customHeight="1">
      <c r="A84" s="430" t="s">
        <v>200</v>
      </c>
      <c r="B84" s="431"/>
      <c r="C84" s="432"/>
      <c r="D84" s="254" t="s">
        <v>231</v>
      </c>
      <c r="E84" s="286">
        <f t="shared" si="17"/>
        <v>0</v>
      </c>
      <c r="F84" s="286">
        <f t="shared" si="21"/>
        <v>0</v>
      </c>
      <c r="G84" s="286">
        <f t="shared" si="23"/>
        <v>0</v>
      </c>
      <c r="H84" s="229"/>
      <c r="I84" s="229"/>
      <c r="J84" s="229"/>
      <c r="K84" s="229"/>
      <c r="L84" s="229"/>
      <c r="M84" s="229"/>
      <c r="N84" s="229"/>
      <c r="O84" s="229"/>
      <c r="P84" s="229"/>
      <c r="Q84" s="229"/>
      <c r="R84" s="229"/>
      <c r="S84" s="229"/>
      <c r="T84" s="331"/>
    </row>
    <row r="85" spans="1:20" s="291" customFormat="1" ht="30" customHeight="1">
      <c r="A85" s="250" t="s">
        <v>193</v>
      </c>
      <c r="B85" s="251"/>
      <c r="C85" s="252"/>
      <c r="D85" s="253">
        <v>3200</v>
      </c>
      <c r="E85" s="289">
        <f t="shared" ref="E85:S85" si="24">SUM(E86:E105)</f>
        <v>0</v>
      </c>
      <c r="F85" s="289">
        <f t="shared" si="24"/>
        <v>0</v>
      </c>
      <c r="G85" s="289">
        <f t="shared" si="24"/>
        <v>0</v>
      </c>
      <c r="H85" s="289">
        <f t="shared" si="24"/>
        <v>0</v>
      </c>
      <c r="I85" s="289">
        <f t="shared" si="24"/>
        <v>0</v>
      </c>
      <c r="J85" s="289">
        <f t="shared" si="24"/>
        <v>0</v>
      </c>
      <c r="K85" s="289">
        <f t="shared" si="24"/>
        <v>0</v>
      </c>
      <c r="L85" s="289">
        <f t="shared" si="24"/>
        <v>0</v>
      </c>
      <c r="M85" s="289">
        <f t="shared" si="24"/>
        <v>0</v>
      </c>
      <c r="N85" s="289">
        <f t="shared" si="24"/>
        <v>0</v>
      </c>
      <c r="O85" s="289">
        <f t="shared" si="24"/>
        <v>0</v>
      </c>
      <c r="P85" s="289">
        <f t="shared" si="24"/>
        <v>0</v>
      </c>
      <c r="Q85" s="289">
        <f t="shared" si="24"/>
        <v>0</v>
      </c>
      <c r="R85" s="289">
        <f t="shared" si="24"/>
        <v>0</v>
      </c>
      <c r="S85" s="289">
        <f t="shared" si="24"/>
        <v>0</v>
      </c>
      <c r="T85" s="338"/>
    </row>
    <row r="86" spans="1:20" ht="18.75" customHeight="1">
      <c r="A86" s="211"/>
      <c r="B86" s="200">
        <v>1</v>
      </c>
      <c r="C86" s="201" t="s">
        <v>56</v>
      </c>
      <c r="D86" s="145" t="s">
        <v>55</v>
      </c>
      <c r="E86" s="286">
        <f>SUM(H86,K86,N86)</f>
        <v>0</v>
      </c>
      <c r="F86" s="286">
        <f>SUM(I86,L86,O86)</f>
        <v>0</v>
      </c>
      <c r="G86" s="286">
        <f>SUM(J86,M86,P86)</f>
        <v>0</v>
      </c>
      <c r="H86" s="103"/>
      <c r="I86" s="103"/>
      <c r="J86" s="103"/>
      <c r="K86" s="103"/>
      <c r="L86" s="103"/>
      <c r="M86" s="103"/>
      <c r="N86" s="295"/>
      <c r="O86" s="295"/>
      <c r="P86" s="295"/>
      <c r="Q86" s="295"/>
      <c r="R86" s="296"/>
      <c r="S86" s="296"/>
    </row>
    <row r="87" spans="1:20">
      <c r="A87" s="211"/>
      <c r="B87" s="200">
        <v>2</v>
      </c>
      <c r="C87" s="201" t="s">
        <v>56</v>
      </c>
      <c r="D87" s="145" t="s">
        <v>55</v>
      </c>
      <c r="E87" s="286">
        <f t="shared" ref="E87:E105" si="25">SUM(H87,K87,N87)</f>
        <v>0</v>
      </c>
      <c r="F87" s="286">
        <f t="shared" ref="F87:F105" si="26">SUM(I87,L87,O87)</f>
        <v>0</v>
      </c>
      <c r="G87" s="286">
        <f t="shared" ref="G87:G105" si="27">SUM(J87,M87,P87)</f>
        <v>0</v>
      </c>
      <c r="H87" s="103"/>
      <c r="I87" s="103"/>
      <c r="J87" s="103"/>
      <c r="K87" s="103"/>
      <c r="L87" s="103"/>
      <c r="M87" s="103"/>
      <c r="N87" s="295"/>
      <c r="O87" s="295"/>
      <c r="P87" s="295"/>
      <c r="Q87" s="295"/>
      <c r="R87" s="296"/>
      <c r="S87" s="296"/>
    </row>
    <row r="88" spans="1:20">
      <c r="A88" s="211"/>
      <c r="B88" s="200">
        <v>3</v>
      </c>
      <c r="C88" s="201"/>
      <c r="D88" s="145"/>
      <c r="E88" s="286">
        <f t="shared" si="25"/>
        <v>0</v>
      </c>
      <c r="F88" s="286">
        <f t="shared" si="26"/>
        <v>0</v>
      </c>
      <c r="G88" s="286">
        <f t="shared" si="27"/>
        <v>0</v>
      </c>
      <c r="H88" s="103"/>
      <c r="I88" s="103"/>
      <c r="J88" s="103"/>
      <c r="K88" s="103"/>
      <c r="L88" s="103"/>
      <c r="M88" s="103"/>
      <c r="N88" s="295"/>
      <c r="O88" s="295"/>
      <c r="P88" s="295"/>
      <c r="Q88" s="295"/>
      <c r="R88" s="296"/>
      <c r="S88" s="296"/>
    </row>
    <row r="89" spans="1:20">
      <c r="A89" s="211"/>
      <c r="B89" s="200">
        <v>4</v>
      </c>
      <c r="C89" s="201"/>
      <c r="D89" s="145"/>
      <c r="E89" s="286">
        <f t="shared" si="25"/>
        <v>0</v>
      </c>
      <c r="F89" s="286">
        <f t="shared" si="26"/>
        <v>0</v>
      </c>
      <c r="G89" s="286">
        <f t="shared" si="27"/>
        <v>0</v>
      </c>
      <c r="H89" s="103"/>
      <c r="I89" s="103"/>
      <c r="J89" s="103"/>
      <c r="K89" s="103"/>
      <c r="L89" s="103"/>
      <c r="M89" s="103"/>
      <c r="N89" s="295"/>
      <c r="O89" s="295"/>
      <c r="P89" s="295"/>
      <c r="Q89" s="295"/>
      <c r="R89" s="296"/>
      <c r="S89" s="296"/>
    </row>
    <row r="90" spans="1:20">
      <c r="A90" s="211"/>
      <c r="B90" s="200">
        <v>5</v>
      </c>
      <c r="C90" s="201"/>
      <c r="D90" s="145"/>
      <c r="E90" s="286">
        <f t="shared" si="25"/>
        <v>0</v>
      </c>
      <c r="F90" s="286">
        <f t="shared" si="26"/>
        <v>0</v>
      </c>
      <c r="G90" s="286">
        <f t="shared" si="27"/>
        <v>0</v>
      </c>
      <c r="H90" s="103"/>
      <c r="I90" s="103"/>
      <c r="J90" s="103"/>
      <c r="K90" s="103"/>
      <c r="L90" s="103"/>
      <c r="M90" s="103"/>
      <c r="N90" s="295"/>
      <c r="O90" s="295"/>
      <c r="P90" s="295"/>
      <c r="Q90" s="295"/>
      <c r="R90" s="296"/>
      <c r="S90" s="296"/>
    </row>
    <row r="91" spans="1:20">
      <c r="A91" s="211"/>
      <c r="B91" s="200">
        <v>6</v>
      </c>
      <c r="C91" s="201"/>
      <c r="D91" s="145"/>
      <c r="E91" s="286">
        <f t="shared" si="25"/>
        <v>0</v>
      </c>
      <c r="F91" s="286">
        <f t="shared" si="26"/>
        <v>0</v>
      </c>
      <c r="G91" s="286">
        <f t="shared" si="27"/>
        <v>0</v>
      </c>
      <c r="H91" s="103"/>
      <c r="I91" s="103"/>
      <c r="J91" s="103"/>
      <c r="K91" s="103"/>
      <c r="L91" s="103"/>
      <c r="M91" s="103"/>
      <c r="N91" s="295"/>
      <c r="O91" s="295"/>
      <c r="P91" s="295"/>
      <c r="Q91" s="295"/>
      <c r="R91" s="296"/>
      <c r="S91" s="296"/>
    </row>
    <row r="92" spans="1:20">
      <c r="A92" s="211"/>
      <c r="B92" s="200">
        <v>7</v>
      </c>
      <c r="C92" s="201"/>
      <c r="D92" s="145"/>
      <c r="E92" s="286">
        <f t="shared" si="25"/>
        <v>0</v>
      </c>
      <c r="F92" s="286">
        <f t="shared" si="26"/>
        <v>0</v>
      </c>
      <c r="G92" s="286">
        <f t="shared" si="27"/>
        <v>0</v>
      </c>
      <c r="H92" s="103"/>
      <c r="I92" s="103"/>
      <c r="J92" s="103"/>
      <c r="K92" s="103"/>
      <c r="L92" s="103"/>
      <c r="M92" s="103"/>
      <c r="N92" s="295"/>
      <c r="O92" s="295"/>
      <c r="P92" s="295"/>
      <c r="Q92" s="295"/>
      <c r="R92" s="296"/>
      <c r="S92" s="296"/>
    </row>
    <row r="93" spans="1:20">
      <c r="A93" s="211"/>
      <c r="B93" s="200">
        <v>8</v>
      </c>
      <c r="C93" s="201"/>
      <c r="D93" s="145"/>
      <c r="E93" s="286">
        <f t="shared" si="25"/>
        <v>0</v>
      </c>
      <c r="F93" s="286">
        <f t="shared" si="26"/>
        <v>0</v>
      </c>
      <c r="G93" s="286">
        <f t="shared" si="27"/>
        <v>0</v>
      </c>
      <c r="H93" s="103"/>
      <c r="I93" s="103"/>
      <c r="J93" s="103"/>
      <c r="K93" s="103"/>
      <c r="L93" s="103"/>
      <c r="M93" s="103"/>
      <c r="N93" s="295"/>
      <c r="O93" s="295"/>
      <c r="P93" s="295"/>
      <c r="Q93" s="295"/>
      <c r="R93" s="296"/>
      <c r="S93" s="296"/>
    </row>
    <row r="94" spans="1:20">
      <c r="A94" s="211"/>
      <c r="B94" s="200">
        <v>9</v>
      </c>
      <c r="C94" s="201"/>
      <c r="D94" s="145"/>
      <c r="E94" s="286">
        <f t="shared" si="25"/>
        <v>0</v>
      </c>
      <c r="F94" s="286">
        <f t="shared" si="26"/>
        <v>0</v>
      </c>
      <c r="G94" s="286">
        <f t="shared" si="27"/>
        <v>0</v>
      </c>
      <c r="H94" s="103"/>
      <c r="I94" s="103"/>
      <c r="J94" s="103"/>
      <c r="K94" s="103"/>
      <c r="L94" s="103"/>
      <c r="M94" s="103"/>
      <c r="N94" s="295"/>
      <c r="O94" s="295"/>
      <c r="P94" s="295"/>
      <c r="Q94" s="295"/>
      <c r="R94" s="296"/>
      <c r="S94" s="296"/>
    </row>
    <row r="95" spans="1:20">
      <c r="A95" s="211"/>
      <c r="B95" s="200">
        <v>10</v>
      </c>
      <c r="C95" s="201"/>
      <c r="D95" s="145"/>
      <c r="E95" s="286">
        <f t="shared" si="25"/>
        <v>0</v>
      </c>
      <c r="F95" s="286">
        <f t="shared" si="26"/>
        <v>0</v>
      </c>
      <c r="G95" s="286">
        <f t="shared" si="27"/>
        <v>0</v>
      </c>
      <c r="H95" s="103"/>
      <c r="I95" s="103"/>
      <c r="J95" s="103"/>
      <c r="K95" s="103"/>
      <c r="L95" s="103"/>
      <c r="M95" s="103"/>
      <c r="N95" s="295"/>
      <c r="O95" s="295"/>
      <c r="P95" s="295"/>
      <c r="Q95" s="295"/>
      <c r="R95" s="296"/>
      <c r="S95" s="296"/>
    </row>
    <row r="96" spans="1:20">
      <c r="A96" s="211"/>
      <c r="B96" s="200">
        <v>11</v>
      </c>
      <c r="C96" s="201"/>
      <c r="D96" s="145"/>
      <c r="E96" s="286">
        <f t="shared" si="25"/>
        <v>0</v>
      </c>
      <c r="F96" s="286">
        <f t="shared" si="26"/>
        <v>0</v>
      </c>
      <c r="G96" s="286">
        <f t="shared" si="27"/>
        <v>0</v>
      </c>
      <c r="H96" s="103"/>
      <c r="I96" s="103"/>
      <c r="J96" s="103"/>
      <c r="K96" s="103"/>
      <c r="L96" s="103"/>
      <c r="M96" s="103"/>
      <c r="N96" s="295"/>
      <c r="O96" s="295"/>
      <c r="P96" s="295"/>
      <c r="Q96" s="295"/>
      <c r="R96" s="296"/>
      <c r="S96" s="296"/>
    </row>
    <row r="97" spans="1:19">
      <c r="A97" s="211"/>
      <c r="B97" s="200">
        <v>12</v>
      </c>
      <c r="C97" s="201"/>
      <c r="D97" s="145"/>
      <c r="E97" s="286">
        <f t="shared" si="25"/>
        <v>0</v>
      </c>
      <c r="F97" s="286">
        <f t="shared" si="26"/>
        <v>0</v>
      </c>
      <c r="G97" s="286">
        <f t="shared" si="27"/>
        <v>0</v>
      </c>
      <c r="H97" s="103"/>
      <c r="I97" s="103"/>
      <c r="J97" s="103"/>
      <c r="K97" s="103"/>
      <c r="L97" s="103"/>
      <c r="M97" s="103"/>
      <c r="N97" s="295"/>
      <c r="O97" s="295"/>
      <c r="P97" s="295"/>
      <c r="Q97" s="295"/>
      <c r="R97" s="296"/>
      <c r="S97" s="296"/>
    </row>
    <row r="98" spans="1:19">
      <c r="A98" s="211"/>
      <c r="B98" s="200">
        <v>13</v>
      </c>
      <c r="C98" s="201"/>
      <c r="D98" s="145"/>
      <c r="E98" s="286">
        <f t="shared" si="25"/>
        <v>0</v>
      </c>
      <c r="F98" s="286">
        <f t="shared" si="26"/>
        <v>0</v>
      </c>
      <c r="G98" s="286">
        <f t="shared" si="27"/>
        <v>0</v>
      </c>
      <c r="H98" s="103"/>
      <c r="I98" s="103"/>
      <c r="J98" s="103"/>
      <c r="K98" s="103"/>
      <c r="L98" s="103"/>
      <c r="M98" s="103"/>
      <c r="N98" s="295"/>
      <c r="O98" s="295"/>
      <c r="P98" s="295"/>
      <c r="Q98" s="295"/>
      <c r="R98" s="296"/>
      <c r="S98" s="296"/>
    </row>
    <row r="99" spans="1:19">
      <c r="A99" s="211"/>
      <c r="B99" s="200">
        <v>14</v>
      </c>
      <c r="C99" s="201"/>
      <c r="D99" s="145"/>
      <c r="E99" s="286">
        <f t="shared" si="25"/>
        <v>0</v>
      </c>
      <c r="F99" s="286">
        <f t="shared" si="26"/>
        <v>0</v>
      </c>
      <c r="G99" s="286">
        <f t="shared" si="27"/>
        <v>0</v>
      </c>
      <c r="H99" s="103"/>
      <c r="I99" s="103"/>
      <c r="J99" s="103"/>
      <c r="K99" s="103"/>
      <c r="L99" s="103"/>
      <c r="M99" s="103"/>
      <c r="N99" s="295"/>
      <c r="O99" s="295"/>
      <c r="P99" s="295"/>
      <c r="Q99" s="295"/>
      <c r="R99" s="296"/>
      <c r="S99" s="296"/>
    </row>
    <row r="100" spans="1:19">
      <c r="A100" s="211"/>
      <c r="B100" s="200">
        <v>15</v>
      </c>
      <c r="C100" s="201"/>
      <c r="D100" s="145"/>
      <c r="E100" s="286">
        <f t="shared" si="25"/>
        <v>0</v>
      </c>
      <c r="F100" s="286">
        <f t="shared" si="26"/>
        <v>0</v>
      </c>
      <c r="G100" s="286">
        <f t="shared" si="27"/>
        <v>0</v>
      </c>
      <c r="H100" s="103"/>
      <c r="I100" s="103"/>
      <c r="J100" s="103"/>
      <c r="K100" s="103"/>
      <c r="L100" s="103"/>
      <c r="M100" s="103"/>
      <c r="N100" s="295"/>
      <c r="O100" s="295"/>
      <c r="P100" s="295"/>
      <c r="Q100" s="295"/>
      <c r="R100" s="296"/>
      <c r="S100" s="296"/>
    </row>
    <row r="101" spans="1:19">
      <c r="A101" s="211"/>
      <c r="B101" s="200">
        <v>16</v>
      </c>
      <c r="C101" s="201"/>
      <c r="D101" s="145"/>
      <c r="E101" s="286">
        <f t="shared" si="25"/>
        <v>0</v>
      </c>
      <c r="F101" s="286">
        <f t="shared" si="26"/>
        <v>0</v>
      </c>
      <c r="G101" s="286">
        <f t="shared" si="27"/>
        <v>0</v>
      </c>
      <c r="H101" s="103"/>
      <c r="I101" s="103"/>
      <c r="J101" s="103"/>
      <c r="K101" s="103"/>
      <c r="L101" s="103"/>
      <c r="M101" s="103"/>
      <c r="N101" s="295"/>
      <c r="O101" s="295"/>
      <c r="P101" s="295"/>
      <c r="Q101" s="295"/>
      <c r="R101" s="296"/>
      <c r="S101" s="296"/>
    </row>
    <row r="102" spans="1:19">
      <c r="A102" s="211"/>
      <c r="B102" s="200">
        <v>17</v>
      </c>
      <c r="C102" s="201"/>
      <c r="D102" s="145"/>
      <c r="E102" s="286">
        <f t="shared" si="25"/>
        <v>0</v>
      </c>
      <c r="F102" s="286">
        <f t="shared" si="26"/>
        <v>0</v>
      </c>
      <c r="G102" s="286">
        <f t="shared" si="27"/>
        <v>0</v>
      </c>
      <c r="H102" s="103"/>
      <c r="I102" s="103"/>
      <c r="J102" s="103"/>
      <c r="K102" s="103"/>
      <c r="L102" s="103"/>
      <c r="M102" s="103"/>
      <c r="N102" s="295"/>
      <c r="O102" s="295"/>
      <c r="P102" s="295"/>
      <c r="Q102" s="295"/>
      <c r="R102" s="296"/>
      <c r="S102" s="296"/>
    </row>
    <row r="103" spans="1:19">
      <c r="A103" s="211"/>
      <c r="B103" s="200">
        <v>18</v>
      </c>
      <c r="C103" s="201"/>
      <c r="D103" s="145"/>
      <c r="E103" s="286">
        <f t="shared" si="25"/>
        <v>0</v>
      </c>
      <c r="F103" s="286">
        <f t="shared" si="26"/>
        <v>0</v>
      </c>
      <c r="G103" s="286">
        <f t="shared" si="27"/>
        <v>0</v>
      </c>
      <c r="H103" s="103"/>
      <c r="I103" s="103"/>
      <c r="J103" s="103"/>
      <c r="K103" s="103"/>
      <c r="L103" s="103"/>
      <c r="M103" s="103"/>
      <c r="N103" s="297"/>
      <c r="O103" s="297"/>
      <c r="P103" s="297"/>
      <c r="Q103" s="297"/>
      <c r="R103" s="296"/>
      <c r="S103" s="296"/>
    </row>
    <row r="104" spans="1:19" ht="18.75" customHeight="1">
      <c r="A104" s="211"/>
      <c r="B104" s="200">
        <v>19</v>
      </c>
      <c r="C104" s="201"/>
      <c r="D104" s="145"/>
      <c r="E104" s="286">
        <f t="shared" si="25"/>
        <v>0</v>
      </c>
      <c r="F104" s="286">
        <f t="shared" si="26"/>
        <v>0</v>
      </c>
      <c r="G104" s="286">
        <f t="shared" si="27"/>
        <v>0</v>
      </c>
      <c r="H104" s="103"/>
      <c r="I104" s="103"/>
      <c r="J104" s="103"/>
      <c r="K104" s="103"/>
      <c r="L104" s="103"/>
      <c r="M104" s="103"/>
      <c r="N104" s="297"/>
      <c r="O104" s="297"/>
      <c r="P104" s="297"/>
      <c r="Q104" s="297"/>
      <c r="R104" s="296"/>
      <c r="S104" s="296"/>
    </row>
    <row r="105" spans="1:19">
      <c r="A105" s="211"/>
      <c r="B105" s="200">
        <v>20</v>
      </c>
      <c r="C105" s="201"/>
      <c r="D105" s="145"/>
      <c r="E105" s="286">
        <f t="shared" si="25"/>
        <v>0</v>
      </c>
      <c r="F105" s="286">
        <f t="shared" si="26"/>
        <v>0</v>
      </c>
      <c r="G105" s="286">
        <f t="shared" si="27"/>
        <v>0</v>
      </c>
      <c r="H105" s="103"/>
      <c r="I105" s="103"/>
      <c r="J105" s="103"/>
      <c r="K105" s="103"/>
      <c r="L105" s="103"/>
      <c r="M105" s="103"/>
      <c r="N105" s="297"/>
      <c r="O105" s="297"/>
      <c r="P105" s="297"/>
      <c r="Q105" s="297"/>
      <c r="R105" s="296"/>
      <c r="S105" s="296"/>
    </row>
    <row r="106" spans="1:19">
      <c r="E106" s="298"/>
      <c r="F106" s="298"/>
      <c r="G106" s="298"/>
      <c r="H106" s="298"/>
      <c r="I106" s="298"/>
      <c r="J106" s="298"/>
      <c r="K106" s="298"/>
      <c r="L106" s="298"/>
      <c r="M106" s="298"/>
      <c r="N106" s="298"/>
      <c r="O106" s="298"/>
      <c r="P106" s="298"/>
      <c r="Q106" s="298"/>
      <c r="R106" s="298"/>
      <c r="S106" s="298"/>
    </row>
    <row r="107" spans="1:19">
      <c r="A107" s="257" t="s">
        <v>313</v>
      </c>
      <c r="B107" s="47"/>
      <c r="D107" s="5"/>
    </row>
    <row r="108" spans="1:19" ht="15" customHeight="1">
      <c r="A108" s="299" t="s">
        <v>316</v>
      </c>
      <c r="B108" s="187"/>
      <c r="C108" s="265"/>
      <c r="D108" s="266"/>
      <c r="E108" s="300"/>
      <c r="F108" s="300"/>
      <c r="G108" s="300"/>
      <c r="H108" s="300"/>
      <c r="I108" s="300"/>
      <c r="J108" s="300"/>
      <c r="K108" s="300"/>
      <c r="L108" s="300"/>
      <c r="M108" s="300"/>
      <c r="N108" s="300"/>
      <c r="O108" s="300"/>
      <c r="P108" s="300"/>
      <c r="Q108" s="300"/>
      <c r="R108" s="300"/>
      <c r="S108" s="300"/>
    </row>
    <row r="109" spans="1:19" ht="15" customHeight="1">
      <c r="A109" s="301" t="s">
        <v>314</v>
      </c>
      <c r="B109" s="187"/>
      <c r="C109" s="265"/>
      <c r="D109" s="266"/>
      <c r="E109" s="300"/>
      <c r="F109" s="300"/>
      <c r="G109" s="300"/>
      <c r="H109" s="300"/>
      <c r="I109" s="300"/>
      <c r="J109" s="300"/>
      <c r="K109" s="300"/>
      <c r="L109" s="300"/>
      <c r="M109" s="300"/>
      <c r="N109" s="300"/>
      <c r="O109" s="300"/>
      <c r="P109" s="300"/>
      <c r="Q109" s="300"/>
      <c r="R109" s="300"/>
      <c r="S109" s="300"/>
    </row>
    <row r="110" spans="1:19" ht="15" customHeight="1">
      <c r="A110" s="301" t="s">
        <v>317</v>
      </c>
      <c r="B110" s="265"/>
      <c r="C110" s="265"/>
      <c r="D110" s="266"/>
      <c r="E110" s="300"/>
      <c r="F110" s="300"/>
      <c r="G110" s="300"/>
      <c r="H110" s="300"/>
      <c r="I110" s="300"/>
      <c r="J110" s="300"/>
      <c r="K110" s="300"/>
      <c r="L110" s="300"/>
      <c r="M110" s="300"/>
      <c r="N110" s="300"/>
      <c r="O110" s="300"/>
      <c r="P110" s="300"/>
      <c r="Q110" s="300"/>
      <c r="R110" s="300"/>
      <c r="S110" s="300"/>
    </row>
    <row r="111" spans="1:19" ht="33" customHeight="1">
      <c r="A111" s="460" t="s">
        <v>318</v>
      </c>
      <c r="B111" s="460"/>
      <c r="C111" s="460"/>
      <c r="D111" s="460"/>
      <c r="E111" s="460"/>
      <c r="F111" s="460"/>
      <c r="G111" s="460"/>
      <c r="H111" s="460"/>
      <c r="I111" s="460"/>
      <c r="J111" s="460"/>
      <c r="K111" s="460"/>
      <c r="L111" s="460"/>
      <c r="M111" s="460"/>
      <c r="N111" s="460"/>
      <c r="O111" s="460"/>
      <c r="P111" s="460"/>
      <c r="Q111" s="460"/>
      <c r="R111" s="460"/>
      <c r="S111" s="460"/>
    </row>
    <row r="112" spans="1:19">
      <c r="E112" s="298"/>
      <c r="F112" s="298"/>
      <c r="G112" s="298"/>
      <c r="H112" s="298"/>
      <c r="I112" s="298"/>
      <c r="J112" s="298"/>
      <c r="K112" s="298"/>
      <c r="L112" s="298"/>
      <c r="M112" s="298"/>
      <c r="N112" s="298"/>
      <c r="O112" s="298"/>
      <c r="P112" s="298"/>
      <c r="Q112" s="298"/>
      <c r="R112" s="298"/>
      <c r="S112" s="298"/>
    </row>
    <row r="113" spans="1:20" s="6" customFormat="1">
      <c r="A113" s="5"/>
      <c r="B113" s="5"/>
      <c r="C113" s="5"/>
      <c r="D113" s="256"/>
      <c r="E113" s="298"/>
      <c r="F113" s="298"/>
      <c r="G113" s="298"/>
      <c r="H113" s="298"/>
      <c r="I113" s="298"/>
      <c r="J113" s="298"/>
      <c r="K113" s="298"/>
      <c r="L113" s="298"/>
      <c r="M113" s="298"/>
      <c r="N113" s="298"/>
      <c r="O113" s="298"/>
      <c r="P113" s="298"/>
      <c r="Q113" s="298"/>
      <c r="R113" s="298"/>
      <c r="S113" s="298"/>
      <c r="T113" s="329"/>
    </row>
    <row r="114" spans="1:20" s="6" customFormat="1">
      <c r="A114" s="5"/>
      <c r="B114" s="5"/>
      <c r="C114" s="5"/>
      <c r="D114" s="256"/>
      <c r="E114" s="298"/>
      <c r="F114" s="298"/>
      <c r="G114" s="298"/>
      <c r="H114" s="298"/>
      <c r="I114" s="298"/>
      <c r="J114" s="298"/>
      <c r="K114" s="298"/>
      <c r="L114" s="298"/>
      <c r="M114" s="298"/>
      <c r="N114" s="298"/>
      <c r="O114" s="298"/>
      <c r="P114" s="298"/>
      <c r="Q114" s="298"/>
      <c r="R114" s="298"/>
      <c r="S114" s="298"/>
      <c r="T114" s="329"/>
    </row>
    <row r="115" spans="1:20" s="6" customFormat="1">
      <c r="A115" s="5"/>
      <c r="B115" s="5"/>
      <c r="C115" s="5"/>
      <c r="D115" s="256"/>
      <c r="E115" s="298"/>
      <c r="F115" s="298"/>
      <c r="G115" s="298"/>
      <c r="H115" s="298"/>
      <c r="I115" s="298"/>
      <c r="J115" s="298"/>
      <c r="K115" s="298"/>
      <c r="L115" s="298"/>
      <c r="M115" s="298"/>
      <c r="N115" s="298"/>
      <c r="O115" s="298"/>
      <c r="P115" s="298"/>
      <c r="Q115" s="298"/>
      <c r="R115" s="298"/>
      <c r="S115" s="298"/>
      <c r="T115" s="329"/>
    </row>
    <row r="116" spans="1:20" s="6" customFormat="1">
      <c r="A116" s="5"/>
      <c r="B116" s="5"/>
      <c r="C116" s="5"/>
      <c r="D116" s="256"/>
      <c r="E116" s="298"/>
      <c r="F116" s="298"/>
      <c r="G116" s="298"/>
      <c r="H116" s="298"/>
      <c r="I116" s="298"/>
      <c r="J116" s="298"/>
      <c r="K116" s="298"/>
      <c r="L116" s="298"/>
      <c r="M116" s="298"/>
      <c r="N116" s="298"/>
      <c r="O116" s="298"/>
      <c r="P116" s="298"/>
      <c r="Q116" s="298"/>
      <c r="R116" s="298"/>
      <c r="S116" s="298"/>
      <c r="T116" s="329"/>
    </row>
  </sheetData>
  <sheetProtection insertRows="0" autoFilter="0" pivotTables="0"/>
  <mergeCells count="60">
    <mergeCell ref="A10:S10"/>
    <mergeCell ref="A111:S111"/>
    <mergeCell ref="B32:C32"/>
    <mergeCell ref="B33:C33"/>
    <mergeCell ref="B40:C40"/>
    <mergeCell ref="B34:C34"/>
    <mergeCell ref="A25:C25"/>
    <mergeCell ref="A26:C26"/>
    <mergeCell ref="A27:C27"/>
    <mergeCell ref="H15:S15"/>
    <mergeCell ref="Q17:Q18"/>
    <mergeCell ref="R17:S17"/>
    <mergeCell ref="K16:M16"/>
    <mergeCell ref="K17:K18"/>
    <mergeCell ref="L17:M17"/>
    <mergeCell ref="A12:S12"/>
    <mergeCell ref="A11:S11"/>
    <mergeCell ref="F16:F18"/>
    <mergeCell ref="G16:G18"/>
    <mergeCell ref="H16:J16"/>
    <mergeCell ref="N16:P16"/>
    <mergeCell ref="A15:C18"/>
    <mergeCell ref="D15:D18"/>
    <mergeCell ref="E15:E18"/>
    <mergeCell ref="F15:G15"/>
    <mergeCell ref="Q16:S16"/>
    <mergeCell ref="H17:H18"/>
    <mergeCell ref="I17:J17"/>
    <mergeCell ref="N17:N18"/>
    <mergeCell ref="O17:P17"/>
    <mergeCell ref="A19:C19"/>
    <mergeCell ref="A28:C28"/>
    <mergeCell ref="A29:C29"/>
    <mergeCell ref="A30:C30"/>
    <mergeCell ref="A41:C41"/>
    <mergeCell ref="A42:C42"/>
    <mergeCell ref="A72:C72"/>
    <mergeCell ref="B73:C73"/>
    <mergeCell ref="B74:C74"/>
    <mergeCell ref="B31:C31"/>
    <mergeCell ref="B37:C37"/>
    <mergeCell ref="B35:C35"/>
    <mergeCell ref="B36:C36"/>
    <mergeCell ref="B38:C38"/>
    <mergeCell ref="B39:C39"/>
    <mergeCell ref="A69:C69"/>
    <mergeCell ref="A67:C67"/>
    <mergeCell ref="A68:C68"/>
    <mergeCell ref="B82:C82"/>
    <mergeCell ref="A83:C83"/>
    <mergeCell ref="A84:C84"/>
    <mergeCell ref="B79:C79"/>
    <mergeCell ref="B80:C80"/>
    <mergeCell ref="B81:C81"/>
    <mergeCell ref="B75:C75"/>
    <mergeCell ref="B76:C76"/>
    <mergeCell ref="B77:C77"/>
    <mergeCell ref="B78:C78"/>
    <mergeCell ref="A70:C70"/>
    <mergeCell ref="A71:C71"/>
  </mergeCells>
  <dataValidations count="2">
    <dataValidation type="whole" allowBlank="1" showInputMessage="1" showErrorMessage="1" errorTitle="Lỗi" error="Chỉ được nhập số!" promptTitle="Nhập sô!" prompt="Nhập số liệu" sqref="H44:M63 H86:M105">
      <formula1>0</formula1>
      <formula2>9999999</formula2>
    </dataValidation>
    <dataValidation allowBlank="1" errorTitle="Lỗi" error="Chỉ được nhập số!" promptTitle="Nhập sô!" prompt="Nhập số liệu" sqref="E20:S105"/>
  </dataValidations>
  <printOptions horizontalCentered="1"/>
  <pageMargins left="0.38" right="0.25" top="0.28999999999999998" bottom="0.3" header="0.25" footer="0.17"/>
  <pageSetup paperSize="9" scale="77" fitToHeight="0" orientation="landscape" r:id="rId1"/>
  <drawing r:id="rId2"/>
</worksheet>
</file>

<file path=xl/worksheets/sheet4.xml><?xml version="1.0" encoding="utf-8"?>
<worksheet xmlns="http://schemas.openxmlformats.org/spreadsheetml/2006/main" xmlns:r="http://schemas.openxmlformats.org/officeDocument/2006/relationships">
  <sheetPr codeName="Sheet5">
    <tabColor rgb="FFFFFF00"/>
    <pageSetUpPr fitToPage="1"/>
  </sheetPr>
  <dimension ref="A1:AC71"/>
  <sheetViews>
    <sheetView showZeros="0" topLeftCell="A4" zoomScale="80" zoomScaleNormal="80" workbookViewId="0">
      <selection activeCell="G17" sqref="A17:XFD17"/>
    </sheetView>
  </sheetViews>
  <sheetFormatPr defaultRowHeight="18.75"/>
  <cols>
    <col min="1" max="1" width="1.88671875" style="5" customWidth="1"/>
    <col min="2" max="2" width="19.6640625" style="5" customWidth="1"/>
    <col min="3" max="3" width="5.5546875" style="5" customWidth="1"/>
    <col min="4" max="4" width="8.77734375" style="256" customWidth="1"/>
    <col min="5" max="5" width="6.77734375" style="256" customWidth="1"/>
    <col min="6" max="6" width="6.77734375" style="5" customWidth="1"/>
    <col min="7" max="7" width="8.77734375" style="5" customWidth="1"/>
    <col min="8" max="22" width="6.77734375" style="5" customWidth="1"/>
    <col min="23" max="28" width="3.21875" style="5" customWidth="1"/>
    <col min="29" max="29" width="4.33203125" style="5" bestFit="1" customWidth="1"/>
    <col min="30" max="39" width="3.21875" style="5" customWidth="1"/>
    <col min="40" max="16384" width="8.88671875" style="5"/>
  </cols>
  <sheetData>
    <row r="1" spans="1:29">
      <c r="V1" s="302" t="s">
        <v>294</v>
      </c>
    </row>
    <row r="2" spans="1:29" s="285" customFormat="1">
      <c r="A2" s="170"/>
      <c r="B2" s="340" t="s">
        <v>52</v>
      </c>
      <c r="C2" s="41"/>
      <c r="D2" s="41"/>
      <c r="E2" s="42"/>
      <c r="F2" s="42"/>
      <c r="G2" s="224"/>
      <c r="H2" s="224"/>
      <c r="I2" s="224"/>
      <c r="J2" s="224"/>
      <c r="K2" s="224"/>
      <c r="L2" s="44"/>
      <c r="M2" s="44"/>
      <c r="N2" s="44"/>
      <c r="O2" s="44"/>
      <c r="P2" s="44"/>
      <c r="Q2" s="47"/>
      <c r="R2" s="44"/>
      <c r="S2" s="44"/>
      <c r="U2" s="169"/>
      <c r="AC2" s="303"/>
    </row>
    <row r="3" spans="1:29" s="285" customFormat="1" ht="15.75">
      <c r="A3" s="170"/>
      <c r="B3" s="340" t="s">
        <v>17</v>
      </c>
      <c r="C3" s="48"/>
      <c r="D3" s="48"/>
      <c r="E3" s="224"/>
      <c r="F3" s="224"/>
      <c r="G3" s="224"/>
      <c r="H3" s="224"/>
      <c r="I3" s="224"/>
      <c r="J3" s="224"/>
      <c r="K3" s="224"/>
      <c r="L3" s="44"/>
      <c r="M3" s="44"/>
      <c r="N3" s="44"/>
      <c r="O3" s="44"/>
      <c r="P3" s="44"/>
      <c r="Q3" s="302"/>
      <c r="R3" s="44"/>
      <c r="S3" s="44"/>
      <c r="T3" s="302"/>
      <c r="U3" s="169"/>
      <c r="V3" s="170"/>
    </row>
    <row r="4" spans="1:29" s="305" customFormat="1" ht="15.75">
      <c r="A4" s="304"/>
      <c r="B4" s="341" t="s">
        <v>51</v>
      </c>
      <c r="C4" s="52"/>
      <c r="D4" s="53"/>
      <c r="E4" s="54"/>
      <c r="F4" s="54"/>
      <c r="G4" s="54"/>
      <c r="H4" s="224"/>
      <c r="I4" s="224"/>
      <c r="J4" s="224"/>
      <c r="K4" s="224"/>
      <c r="L4" s="224"/>
      <c r="M4" s="224"/>
      <c r="N4" s="224"/>
      <c r="O4" s="224"/>
      <c r="P4" s="224"/>
      <c r="Q4" s="224"/>
      <c r="R4" s="44"/>
      <c r="S4" s="44"/>
      <c r="T4" s="302"/>
      <c r="U4" s="169"/>
      <c r="V4" s="170"/>
    </row>
    <row r="5" spans="1:29" s="305" customFormat="1" ht="19.5">
      <c r="A5" s="304"/>
      <c r="B5" s="340" t="s">
        <v>50</v>
      </c>
      <c r="C5" s="48"/>
      <c r="D5" s="59" t="s">
        <v>90</v>
      </c>
      <c r="E5" s="306"/>
      <c r="F5" s="57"/>
      <c r="G5" s="60"/>
      <c r="H5" s="54"/>
      <c r="I5" s="54"/>
      <c r="J5" s="54"/>
      <c r="K5" s="54"/>
      <c r="L5" s="54"/>
      <c r="M5" s="54"/>
      <c r="N5" s="54"/>
      <c r="O5" s="54"/>
      <c r="P5" s="54"/>
      <c r="Q5" s="54"/>
      <c r="R5" s="44"/>
      <c r="S5" s="44"/>
      <c r="T5" s="302"/>
      <c r="U5" s="169"/>
      <c r="V5" s="170"/>
    </row>
    <row r="6" spans="1:29" s="285" customFormat="1" ht="15.75">
      <c r="A6" s="170"/>
      <c r="B6" s="340" t="s">
        <v>18</v>
      </c>
      <c r="C6" s="48"/>
      <c r="D6" s="59" t="s">
        <v>91</v>
      </c>
      <c r="E6" s="50"/>
      <c r="F6" s="57"/>
      <c r="G6" s="60"/>
      <c r="H6" s="50"/>
      <c r="I6" s="302"/>
      <c r="J6" s="50"/>
      <c r="K6" s="50"/>
      <c r="L6" s="50"/>
      <c r="M6" s="50"/>
      <c r="N6" s="50"/>
      <c r="O6" s="50"/>
      <c r="P6" s="50"/>
      <c r="Q6" s="50"/>
      <c r="R6" s="44"/>
      <c r="S6" s="44"/>
      <c r="T6" s="302"/>
      <c r="U6" s="169"/>
      <c r="V6" s="170"/>
    </row>
    <row r="7" spans="1:29" s="285" customFormat="1" ht="15.75">
      <c r="A7" s="170"/>
      <c r="B7" s="340"/>
      <c r="C7" s="48"/>
      <c r="D7" s="61" t="s">
        <v>324</v>
      </c>
      <c r="E7" s="50"/>
      <c r="F7" s="170"/>
      <c r="G7" s="322"/>
      <c r="H7" s="324" t="s">
        <v>322</v>
      </c>
      <c r="I7" s="62" t="s">
        <v>213</v>
      </c>
      <c r="J7" s="50"/>
      <c r="K7" s="50"/>
      <c r="L7" s="50"/>
      <c r="M7" s="50"/>
      <c r="N7" s="50"/>
      <c r="O7" s="50"/>
      <c r="P7" s="50"/>
      <c r="Q7" s="50"/>
      <c r="R7" s="44"/>
      <c r="S7" s="44"/>
      <c r="T7" s="302"/>
      <c r="U7" s="169"/>
      <c r="V7" s="170"/>
    </row>
    <row r="8" spans="1:29">
      <c r="A8" s="47"/>
      <c r="B8" s="340" t="s">
        <v>89</v>
      </c>
      <c r="C8" s="48"/>
      <c r="D8" s="59" t="s">
        <v>92</v>
      </c>
      <c r="E8" s="50"/>
      <c r="F8" s="57"/>
      <c r="G8" s="60"/>
      <c r="H8" s="50"/>
      <c r="I8" s="302"/>
      <c r="J8" s="50"/>
      <c r="K8" s="50"/>
      <c r="L8" s="50"/>
      <c r="M8" s="50"/>
      <c r="N8" s="50"/>
      <c r="O8" s="50"/>
      <c r="P8" s="50"/>
      <c r="Q8" s="50"/>
      <c r="R8" s="44"/>
      <c r="S8" s="44"/>
      <c r="T8" s="302"/>
      <c r="U8" s="169"/>
      <c r="V8" s="170"/>
    </row>
    <row r="9" spans="1:29">
      <c r="A9" s="40"/>
      <c r="B9" s="48"/>
      <c r="C9" s="59"/>
      <c r="D9" s="50"/>
      <c r="E9" s="57"/>
      <c r="F9" s="60"/>
      <c r="G9" s="302"/>
      <c r="H9" s="50"/>
      <c r="I9" s="50"/>
      <c r="J9" s="50"/>
      <c r="K9" s="50"/>
      <c r="L9" s="50"/>
      <c r="M9" s="50"/>
      <c r="N9" s="50"/>
      <c r="O9" s="50"/>
      <c r="P9" s="50"/>
      <c r="Q9" s="50"/>
      <c r="R9" s="44"/>
      <c r="S9" s="44"/>
      <c r="T9" s="302"/>
      <c r="U9" s="169"/>
      <c r="V9" s="170"/>
    </row>
    <row r="10" spans="1:29">
      <c r="A10" s="474" t="s">
        <v>152</v>
      </c>
      <c r="B10" s="474"/>
      <c r="C10" s="474"/>
      <c r="D10" s="474"/>
      <c r="E10" s="474"/>
      <c r="F10" s="474"/>
      <c r="G10" s="474"/>
      <c r="H10" s="474"/>
      <c r="I10" s="474"/>
      <c r="J10" s="474"/>
      <c r="K10" s="474"/>
      <c r="L10" s="474"/>
      <c r="M10" s="474"/>
      <c r="N10" s="474"/>
      <c r="O10" s="474"/>
      <c r="P10" s="474"/>
      <c r="Q10" s="474"/>
      <c r="R10" s="474"/>
      <c r="S10" s="474"/>
      <c r="T10" s="474"/>
      <c r="U10" s="474"/>
      <c r="V10" s="474"/>
    </row>
    <row r="11" spans="1:29">
      <c r="A11" s="465" t="s">
        <v>308</v>
      </c>
      <c r="B11" s="465"/>
      <c r="C11" s="465"/>
      <c r="D11" s="465"/>
      <c r="E11" s="465"/>
      <c r="F11" s="465"/>
      <c r="G11" s="465"/>
      <c r="H11" s="465"/>
      <c r="I11" s="465"/>
      <c r="J11" s="465"/>
      <c r="K11" s="465"/>
      <c r="L11" s="465"/>
      <c r="M11" s="465"/>
      <c r="N11" s="465"/>
      <c r="O11" s="465"/>
      <c r="P11" s="465"/>
      <c r="Q11" s="465"/>
      <c r="R11" s="465"/>
      <c r="S11" s="465"/>
      <c r="T11" s="465"/>
      <c r="U11" s="465"/>
      <c r="V11" s="465"/>
    </row>
    <row r="12" spans="1:29">
      <c r="A12" s="307"/>
      <c r="B12" s="307"/>
      <c r="C12" s="307"/>
      <c r="D12" s="307"/>
      <c r="E12" s="307"/>
      <c r="F12" s="307"/>
      <c r="G12" s="307"/>
      <c r="H12" s="307"/>
      <c r="I12" s="307"/>
      <c r="J12" s="307"/>
      <c r="K12" s="307"/>
      <c r="L12" s="307"/>
      <c r="M12" s="307"/>
      <c r="N12" s="307"/>
      <c r="O12" s="307"/>
      <c r="P12" s="307"/>
      <c r="Q12" s="307"/>
      <c r="R12" s="307"/>
      <c r="S12" s="307"/>
      <c r="T12" s="307"/>
      <c r="U12" s="307"/>
      <c r="V12" s="307"/>
    </row>
    <row r="13" spans="1:29">
      <c r="A13" s="66"/>
      <c r="B13" s="66"/>
      <c r="C13" s="66"/>
      <c r="D13" s="67"/>
      <c r="E13" s="67"/>
      <c r="F13" s="47"/>
      <c r="G13" s="47"/>
      <c r="H13" s="47"/>
      <c r="I13" s="47"/>
      <c r="J13" s="47"/>
      <c r="K13" s="47"/>
      <c r="L13" s="47"/>
      <c r="M13" s="47"/>
      <c r="N13" s="308"/>
      <c r="O13" s="308"/>
      <c r="P13" s="308"/>
      <c r="Q13" s="308"/>
      <c r="R13" s="308"/>
      <c r="S13" s="308"/>
      <c r="T13" s="308"/>
      <c r="U13" s="308"/>
      <c r="V13" s="149" t="s">
        <v>7</v>
      </c>
    </row>
    <row r="14" spans="1:29">
      <c r="A14" s="476"/>
      <c r="B14" s="477"/>
      <c r="C14" s="475" t="s">
        <v>20</v>
      </c>
      <c r="D14" s="488" t="s">
        <v>151</v>
      </c>
      <c r="E14" s="489"/>
      <c r="F14" s="489"/>
      <c r="G14" s="489"/>
      <c r="H14" s="489"/>
      <c r="I14" s="489"/>
      <c r="J14" s="489"/>
      <c r="K14" s="489"/>
      <c r="L14" s="489"/>
      <c r="M14" s="490"/>
      <c r="N14" s="469" t="s">
        <v>143</v>
      </c>
      <c r="O14" s="469"/>
      <c r="P14" s="469"/>
      <c r="Q14" s="469"/>
      <c r="R14" s="469"/>
      <c r="S14" s="469"/>
      <c r="T14" s="469"/>
      <c r="U14" s="469"/>
      <c r="V14" s="468" t="s">
        <v>156</v>
      </c>
    </row>
    <row r="15" spans="1:29">
      <c r="A15" s="478"/>
      <c r="B15" s="479"/>
      <c r="C15" s="475"/>
      <c r="D15" s="485" t="s">
        <v>21</v>
      </c>
      <c r="E15" s="485" t="s">
        <v>153</v>
      </c>
      <c r="F15" s="482" t="s">
        <v>135</v>
      </c>
      <c r="G15" s="483"/>
      <c r="H15" s="483"/>
      <c r="I15" s="483"/>
      <c r="J15" s="483"/>
      <c r="K15" s="483"/>
      <c r="L15" s="483"/>
      <c r="M15" s="484"/>
      <c r="N15" s="467" t="s">
        <v>162</v>
      </c>
      <c r="O15" s="467" t="s">
        <v>144</v>
      </c>
      <c r="P15" s="497" t="s">
        <v>9</v>
      </c>
      <c r="Q15" s="497"/>
      <c r="R15" s="497"/>
      <c r="S15" s="497"/>
      <c r="T15" s="466" t="s">
        <v>161</v>
      </c>
      <c r="U15" s="466" t="s">
        <v>327</v>
      </c>
      <c r="V15" s="468"/>
    </row>
    <row r="16" spans="1:29">
      <c r="A16" s="478"/>
      <c r="B16" s="479"/>
      <c r="C16" s="475"/>
      <c r="D16" s="486"/>
      <c r="E16" s="486"/>
      <c r="F16" s="491" t="s">
        <v>154</v>
      </c>
      <c r="G16" s="494" t="s">
        <v>155</v>
      </c>
      <c r="H16" s="495"/>
      <c r="I16" s="495"/>
      <c r="J16" s="495"/>
      <c r="K16" s="496"/>
      <c r="L16" s="492" t="s">
        <v>319</v>
      </c>
      <c r="M16" s="492" t="s">
        <v>320</v>
      </c>
      <c r="N16" s="467"/>
      <c r="O16" s="467"/>
      <c r="P16" s="470" t="s">
        <v>158</v>
      </c>
      <c r="Q16" s="470" t="s">
        <v>159</v>
      </c>
      <c r="R16" s="470" t="s">
        <v>160</v>
      </c>
      <c r="S16" s="470" t="s">
        <v>146</v>
      </c>
      <c r="T16" s="466"/>
      <c r="U16" s="466"/>
      <c r="V16" s="468"/>
    </row>
    <row r="17" spans="1:23" ht="69.95" customHeight="1">
      <c r="A17" s="480"/>
      <c r="B17" s="481"/>
      <c r="C17" s="475"/>
      <c r="D17" s="487"/>
      <c r="E17" s="487"/>
      <c r="F17" s="491"/>
      <c r="G17" s="344" t="s">
        <v>136</v>
      </c>
      <c r="H17" s="309" t="s">
        <v>137</v>
      </c>
      <c r="I17" s="309" t="s">
        <v>212</v>
      </c>
      <c r="J17" s="309" t="s">
        <v>139</v>
      </c>
      <c r="K17" s="309" t="s">
        <v>138</v>
      </c>
      <c r="L17" s="493"/>
      <c r="M17" s="493"/>
      <c r="N17" s="467"/>
      <c r="O17" s="467"/>
      <c r="P17" s="471"/>
      <c r="Q17" s="471" t="s">
        <v>145</v>
      </c>
      <c r="R17" s="471" t="s">
        <v>147</v>
      </c>
      <c r="S17" s="471" t="s">
        <v>146</v>
      </c>
      <c r="T17" s="466"/>
      <c r="U17" s="466"/>
      <c r="V17" s="468"/>
      <c r="W17" s="310"/>
    </row>
    <row r="18" spans="1:23" ht="25.5">
      <c r="A18" s="472" t="s">
        <v>1</v>
      </c>
      <c r="B18" s="472"/>
      <c r="C18" s="311" t="s">
        <v>8</v>
      </c>
      <c r="D18" s="312" t="s">
        <v>171</v>
      </c>
      <c r="E18" s="312" t="s">
        <v>24</v>
      </c>
      <c r="F18" s="312" t="s">
        <v>25</v>
      </c>
      <c r="G18" s="312" t="s">
        <v>26</v>
      </c>
      <c r="H18" s="312" t="s">
        <v>27</v>
      </c>
      <c r="I18" s="312" t="s">
        <v>57</v>
      </c>
      <c r="J18" s="312" t="s">
        <v>58</v>
      </c>
      <c r="K18" s="312" t="s">
        <v>59</v>
      </c>
      <c r="L18" s="312" t="s">
        <v>60</v>
      </c>
      <c r="M18" s="312" t="s">
        <v>85</v>
      </c>
      <c r="N18" s="312" t="s">
        <v>86</v>
      </c>
      <c r="O18" s="312" t="s">
        <v>172</v>
      </c>
      <c r="P18" s="312" t="s">
        <v>88</v>
      </c>
      <c r="Q18" s="312" t="s">
        <v>94</v>
      </c>
      <c r="R18" s="312" t="s">
        <v>95</v>
      </c>
      <c r="S18" s="312" t="s">
        <v>148</v>
      </c>
      <c r="T18" s="312" t="s">
        <v>149</v>
      </c>
      <c r="U18" s="312" t="s">
        <v>150</v>
      </c>
      <c r="V18" s="312" t="s">
        <v>157</v>
      </c>
      <c r="W18" s="310"/>
    </row>
    <row r="19" spans="1:23" ht="21" customHeight="1">
      <c r="A19" s="473" t="s">
        <v>15</v>
      </c>
      <c r="B19" s="473"/>
      <c r="C19" s="313" t="s">
        <v>249</v>
      </c>
      <c r="D19" s="314">
        <f>D20</f>
        <v>0</v>
      </c>
      <c r="E19" s="314">
        <f>E21+E25</f>
        <v>0</v>
      </c>
      <c r="F19" s="314">
        <f t="shared" ref="F19:V19" si="0">F21+F25</f>
        <v>0</v>
      </c>
      <c r="G19" s="314">
        <f t="shared" si="0"/>
        <v>0</v>
      </c>
      <c r="H19" s="314">
        <f t="shared" ref="H19" si="1">H21+H25</f>
        <v>0</v>
      </c>
      <c r="I19" s="314">
        <f t="shared" si="0"/>
        <v>0</v>
      </c>
      <c r="J19" s="314">
        <f t="shared" ref="J19" si="2">J21+J25</f>
        <v>0</v>
      </c>
      <c r="K19" s="314">
        <f t="shared" si="0"/>
        <v>0</v>
      </c>
      <c r="L19" s="314">
        <f t="shared" si="0"/>
        <v>0</v>
      </c>
      <c r="M19" s="314">
        <f t="shared" si="0"/>
        <v>0</v>
      </c>
      <c r="N19" s="314">
        <f>N21+N25</f>
        <v>0</v>
      </c>
      <c r="O19" s="314">
        <f t="shared" si="0"/>
        <v>0</v>
      </c>
      <c r="P19" s="314">
        <f t="shared" si="0"/>
        <v>0</v>
      </c>
      <c r="Q19" s="314">
        <f t="shared" si="0"/>
        <v>0</v>
      </c>
      <c r="R19" s="314">
        <f t="shared" ref="R19" si="3">R21+R25</f>
        <v>0</v>
      </c>
      <c r="S19" s="314">
        <f t="shared" si="0"/>
        <v>0</v>
      </c>
      <c r="T19" s="314">
        <f t="shared" si="0"/>
        <v>0</v>
      </c>
      <c r="U19" s="314">
        <f t="shared" si="0"/>
        <v>0</v>
      </c>
      <c r="V19" s="314">
        <f t="shared" si="0"/>
        <v>0</v>
      </c>
      <c r="W19" s="310"/>
    </row>
    <row r="20" spans="1:23" ht="21" customHeight="1">
      <c r="A20" s="473" t="s">
        <v>140</v>
      </c>
      <c r="B20" s="473"/>
      <c r="C20" s="313" t="s">
        <v>39</v>
      </c>
      <c r="D20" s="314">
        <f>D21+D25</f>
        <v>0</v>
      </c>
      <c r="E20" s="314">
        <f t="shared" ref="E20:V20" si="4">E21+E25</f>
        <v>0</v>
      </c>
      <c r="F20" s="314">
        <f t="shared" si="4"/>
        <v>0</v>
      </c>
      <c r="G20" s="314">
        <f t="shared" si="4"/>
        <v>0</v>
      </c>
      <c r="H20" s="314">
        <f t="shared" si="4"/>
        <v>0</v>
      </c>
      <c r="I20" s="314">
        <f t="shared" si="4"/>
        <v>0</v>
      </c>
      <c r="J20" s="314">
        <f t="shared" si="4"/>
        <v>0</v>
      </c>
      <c r="K20" s="314">
        <f t="shared" si="4"/>
        <v>0</v>
      </c>
      <c r="L20" s="314">
        <f t="shared" si="4"/>
        <v>0</v>
      </c>
      <c r="M20" s="314">
        <f t="shared" si="4"/>
        <v>0</v>
      </c>
      <c r="N20" s="314">
        <f t="shared" si="4"/>
        <v>0</v>
      </c>
      <c r="O20" s="314">
        <f t="shared" si="4"/>
        <v>0</v>
      </c>
      <c r="P20" s="314">
        <f t="shared" si="4"/>
        <v>0</v>
      </c>
      <c r="Q20" s="314">
        <f t="shared" si="4"/>
        <v>0</v>
      </c>
      <c r="R20" s="314">
        <f t="shared" si="4"/>
        <v>0</v>
      </c>
      <c r="S20" s="314">
        <f t="shared" si="4"/>
        <v>0</v>
      </c>
      <c r="T20" s="314">
        <f t="shared" si="4"/>
        <v>0</v>
      </c>
      <c r="U20" s="314">
        <f t="shared" si="4"/>
        <v>0</v>
      </c>
      <c r="V20" s="314">
        <f t="shared" si="4"/>
        <v>0</v>
      </c>
    </row>
    <row r="21" spans="1:23" s="10" customFormat="1" ht="21" customHeight="1">
      <c r="A21" s="244"/>
      <c r="B21" s="245" t="s">
        <v>141</v>
      </c>
      <c r="C21" s="315" t="s">
        <v>40</v>
      </c>
      <c r="D21" s="316">
        <f t="shared" ref="D21:D28" si="5">G21+L21+M21</f>
        <v>0</v>
      </c>
      <c r="E21" s="14">
        <f>SUM(E22:E24)</f>
        <v>0</v>
      </c>
      <c r="F21" s="14">
        <f t="shared" ref="F21:M21" si="6">SUM(F22:F24)</f>
        <v>0</v>
      </c>
      <c r="G21" s="14">
        <f t="shared" si="6"/>
        <v>0</v>
      </c>
      <c r="H21" s="14">
        <f t="shared" ref="H21" si="7">SUM(H22:H24)</f>
        <v>0</v>
      </c>
      <c r="I21" s="14">
        <f t="shared" si="6"/>
        <v>0</v>
      </c>
      <c r="J21" s="14">
        <f t="shared" ref="J21" si="8">SUM(J22:J24)</f>
        <v>0</v>
      </c>
      <c r="K21" s="14">
        <f t="shared" si="6"/>
        <v>0</v>
      </c>
      <c r="L21" s="14">
        <f t="shared" si="6"/>
        <v>0</v>
      </c>
      <c r="M21" s="14">
        <f t="shared" si="6"/>
        <v>0</v>
      </c>
      <c r="N21" s="15"/>
      <c r="O21" s="317"/>
      <c r="P21" s="15"/>
      <c r="Q21" s="15"/>
      <c r="R21" s="15"/>
      <c r="S21" s="15"/>
      <c r="T21" s="15"/>
      <c r="U21" s="15"/>
      <c r="V21" s="15"/>
    </row>
    <row r="22" spans="1:23">
      <c r="A22" s="242"/>
      <c r="B22" s="243" t="s">
        <v>165</v>
      </c>
      <c r="C22" s="318" t="s">
        <v>42</v>
      </c>
      <c r="D22" s="317">
        <f t="shared" si="5"/>
        <v>0</v>
      </c>
      <c r="E22" s="16"/>
      <c r="F22" s="16"/>
      <c r="G22" s="16"/>
      <c r="H22" s="16"/>
      <c r="I22" s="16"/>
      <c r="J22" s="16"/>
      <c r="K22" s="16"/>
      <c r="L22" s="16"/>
      <c r="M22" s="16"/>
      <c r="N22" s="319" t="s">
        <v>110</v>
      </c>
      <c r="O22" s="319" t="s">
        <v>110</v>
      </c>
      <c r="P22" s="319" t="s">
        <v>110</v>
      </c>
      <c r="Q22" s="319" t="s">
        <v>110</v>
      </c>
      <c r="R22" s="319" t="s">
        <v>110</v>
      </c>
      <c r="S22" s="319" t="s">
        <v>110</v>
      </c>
      <c r="T22" s="319" t="s">
        <v>110</v>
      </c>
      <c r="U22" s="319" t="s">
        <v>110</v>
      </c>
      <c r="V22" s="319" t="s">
        <v>110</v>
      </c>
    </row>
    <row r="23" spans="1:23">
      <c r="A23" s="242"/>
      <c r="B23" s="243" t="s">
        <v>166</v>
      </c>
      <c r="C23" s="318" t="s">
        <v>43</v>
      </c>
      <c r="D23" s="317">
        <f t="shared" si="5"/>
        <v>0</v>
      </c>
      <c r="E23" s="16"/>
      <c r="F23" s="16"/>
      <c r="G23" s="16"/>
      <c r="H23" s="16"/>
      <c r="I23" s="16"/>
      <c r="J23" s="16"/>
      <c r="K23" s="16"/>
      <c r="L23" s="16"/>
      <c r="M23" s="16"/>
      <c r="N23" s="319" t="s">
        <v>110</v>
      </c>
      <c r="O23" s="319" t="s">
        <v>110</v>
      </c>
      <c r="P23" s="319" t="s">
        <v>110</v>
      </c>
      <c r="Q23" s="319" t="s">
        <v>110</v>
      </c>
      <c r="R23" s="319" t="s">
        <v>110</v>
      </c>
      <c r="S23" s="319" t="s">
        <v>110</v>
      </c>
      <c r="T23" s="319" t="s">
        <v>110</v>
      </c>
      <c r="U23" s="319" t="s">
        <v>110</v>
      </c>
      <c r="V23" s="319" t="s">
        <v>110</v>
      </c>
    </row>
    <row r="24" spans="1:23">
      <c r="A24" s="242"/>
      <c r="B24" s="243" t="s">
        <v>167</v>
      </c>
      <c r="C24" s="318" t="s">
        <v>44</v>
      </c>
      <c r="D24" s="317">
        <f t="shared" si="5"/>
        <v>0</v>
      </c>
      <c r="E24" s="16"/>
      <c r="F24" s="16"/>
      <c r="G24" s="16"/>
      <c r="H24" s="16"/>
      <c r="I24" s="16"/>
      <c r="J24" s="16"/>
      <c r="K24" s="16"/>
      <c r="L24" s="16"/>
      <c r="M24" s="16"/>
      <c r="N24" s="319" t="s">
        <v>110</v>
      </c>
      <c r="O24" s="319" t="s">
        <v>110</v>
      </c>
      <c r="P24" s="319" t="s">
        <v>110</v>
      </c>
      <c r="Q24" s="319" t="s">
        <v>110</v>
      </c>
      <c r="R24" s="319" t="s">
        <v>110</v>
      </c>
      <c r="S24" s="319" t="s">
        <v>110</v>
      </c>
      <c r="T24" s="319" t="s">
        <v>110</v>
      </c>
      <c r="U24" s="319" t="s">
        <v>110</v>
      </c>
      <c r="V24" s="319" t="s">
        <v>110</v>
      </c>
    </row>
    <row r="25" spans="1:23" s="10" customFormat="1" ht="21" customHeight="1">
      <c r="A25" s="244" t="s">
        <v>315</v>
      </c>
      <c r="B25" s="245" t="s">
        <v>142</v>
      </c>
      <c r="C25" s="315" t="s">
        <v>41</v>
      </c>
      <c r="D25" s="316">
        <f t="shared" si="5"/>
        <v>0</v>
      </c>
      <c r="E25" s="14">
        <f>SUM(E26:E28)</f>
        <v>0</v>
      </c>
      <c r="F25" s="14">
        <f t="shared" ref="F25:M25" si="9">SUM(F26:F28)</f>
        <v>0</v>
      </c>
      <c r="G25" s="14">
        <f t="shared" si="9"/>
        <v>0</v>
      </c>
      <c r="H25" s="14">
        <f t="shared" ref="H25" si="10">SUM(H26:H28)</f>
        <v>0</v>
      </c>
      <c r="I25" s="14">
        <f t="shared" si="9"/>
        <v>0</v>
      </c>
      <c r="J25" s="14">
        <f t="shared" ref="J25" si="11">SUM(J26:J28)</f>
        <v>0</v>
      </c>
      <c r="K25" s="14">
        <f t="shared" si="9"/>
        <v>0</v>
      </c>
      <c r="L25" s="14">
        <f t="shared" si="9"/>
        <v>0</v>
      </c>
      <c r="M25" s="14">
        <f t="shared" si="9"/>
        <v>0</v>
      </c>
      <c r="N25" s="15"/>
      <c r="O25" s="317"/>
      <c r="P25" s="15"/>
      <c r="Q25" s="15"/>
      <c r="R25" s="15"/>
      <c r="S25" s="15"/>
      <c r="T25" s="15"/>
      <c r="U25" s="15"/>
      <c r="V25" s="15"/>
    </row>
    <row r="26" spans="1:23">
      <c r="A26" s="242"/>
      <c r="B26" s="243" t="s">
        <v>165</v>
      </c>
      <c r="C26" s="318" t="s">
        <v>61</v>
      </c>
      <c r="D26" s="317">
        <f t="shared" si="5"/>
        <v>0</v>
      </c>
      <c r="E26" s="16"/>
      <c r="F26" s="16"/>
      <c r="G26" s="16"/>
      <c r="H26" s="16"/>
      <c r="I26" s="16"/>
      <c r="J26" s="16"/>
      <c r="K26" s="16"/>
      <c r="L26" s="16"/>
      <c r="M26" s="16"/>
      <c r="N26" s="319" t="s">
        <v>110</v>
      </c>
      <c r="O26" s="319" t="s">
        <v>110</v>
      </c>
      <c r="P26" s="319" t="s">
        <v>110</v>
      </c>
      <c r="Q26" s="319" t="s">
        <v>110</v>
      </c>
      <c r="R26" s="319" t="s">
        <v>110</v>
      </c>
      <c r="S26" s="319" t="s">
        <v>110</v>
      </c>
      <c r="T26" s="319" t="s">
        <v>110</v>
      </c>
      <c r="U26" s="319" t="s">
        <v>110</v>
      </c>
      <c r="V26" s="319" t="s">
        <v>110</v>
      </c>
    </row>
    <row r="27" spans="1:23">
      <c r="A27" s="242"/>
      <c r="B27" s="243" t="s">
        <v>166</v>
      </c>
      <c r="C27" s="318" t="s">
        <v>62</v>
      </c>
      <c r="D27" s="317">
        <f t="shared" si="5"/>
        <v>0</v>
      </c>
      <c r="E27" s="16"/>
      <c r="F27" s="16"/>
      <c r="G27" s="16"/>
      <c r="H27" s="16"/>
      <c r="I27" s="16"/>
      <c r="J27" s="16"/>
      <c r="K27" s="16"/>
      <c r="L27" s="16"/>
      <c r="M27" s="16"/>
      <c r="N27" s="319" t="s">
        <v>110</v>
      </c>
      <c r="O27" s="319" t="s">
        <v>110</v>
      </c>
      <c r="P27" s="319" t="s">
        <v>110</v>
      </c>
      <c r="Q27" s="319" t="s">
        <v>110</v>
      </c>
      <c r="R27" s="319" t="s">
        <v>110</v>
      </c>
      <c r="S27" s="319" t="s">
        <v>110</v>
      </c>
      <c r="T27" s="319" t="s">
        <v>110</v>
      </c>
      <c r="U27" s="319" t="s">
        <v>110</v>
      </c>
      <c r="V27" s="319" t="s">
        <v>110</v>
      </c>
    </row>
    <row r="28" spans="1:23">
      <c r="A28" s="242"/>
      <c r="B28" s="243" t="s">
        <v>167</v>
      </c>
      <c r="C28" s="318" t="s">
        <v>63</v>
      </c>
      <c r="D28" s="317">
        <f t="shared" si="5"/>
        <v>0</v>
      </c>
      <c r="E28" s="16"/>
      <c r="F28" s="16"/>
      <c r="G28" s="16"/>
      <c r="H28" s="16"/>
      <c r="I28" s="16"/>
      <c r="J28" s="16"/>
      <c r="K28" s="16"/>
      <c r="L28" s="16"/>
      <c r="M28" s="16"/>
      <c r="N28" s="319" t="s">
        <v>110</v>
      </c>
      <c r="O28" s="319" t="s">
        <v>110</v>
      </c>
      <c r="P28" s="319" t="s">
        <v>110</v>
      </c>
      <c r="Q28" s="319" t="s">
        <v>110</v>
      </c>
      <c r="R28" s="319" t="s">
        <v>110</v>
      </c>
      <c r="S28" s="319" t="s">
        <v>110</v>
      </c>
      <c r="T28" s="319" t="s">
        <v>110</v>
      </c>
      <c r="U28" s="319" t="s">
        <v>110</v>
      </c>
      <c r="V28" s="319" t="s">
        <v>110</v>
      </c>
    </row>
    <row r="29" spans="1:23">
      <c r="D29" s="5"/>
      <c r="E29" s="5"/>
    </row>
    <row r="30" spans="1:23">
      <c r="B30" s="284" t="s">
        <v>188</v>
      </c>
      <c r="D30" s="5"/>
      <c r="E30" s="5"/>
    </row>
    <row r="31" spans="1:23">
      <c r="B31" s="299" t="s">
        <v>326</v>
      </c>
      <c r="D31" s="5"/>
      <c r="E31" s="5"/>
    </row>
    <row r="32" spans="1:23">
      <c r="B32" s="301" t="s">
        <v>314</v>
      </c>
      <c r="D32" s="5"/>
      <c r="E32" s="5"/>
    </row>
    <row r="33" spans="1:22">
      <c r="A33" s="256"/>
      <c r="B33" s="301" t="s">
        <v>317</v>
      </c>
      <c r="C33" s="256"/>
      <c r="D33" s="5"/>
      <c r="E33" s="5"/>
      <c r="F33" s="273"/>
      <c r="G33" s="273"/>
      <c r="H33" s="273"/>
      <c r="I33" s="273"/>
      <c r="J33" s="273"/>
      <c r="K33" s="273"/>
      <c r="L33" s="273"/>
      <c r="M33" s="273"/>
      <c r="N33" s="273"/>
      <c r="O33" s="273"/>
      <c r="P33" s="273"/>
      <c r="Q33" s="273"/>
      <c r="R33" s="273"/>
      <c r="S33" s="273"/>
      <c r="T33" s="273"/>
      <c r="U33" s="273"/>
    </row>
    <row r="34" spans="1:22">
      <c r="A34" s="320"/>
      <c r="B34" s="320"/>
      <c r="C34" s="320"/>
      <c r="D34" s="320"/>
      <c r="E34" s="320"/>
      <c r="F34" s="320"/>
      <c r="G34" s="320"/>
      <c r="H34" s="320"/>
      <c r="I34" s="320"/>
      <c r="J34" s="320"/>
      <c r="K34" s="320"/>
      <c r="L34" s="320"/>
      <c r="M34" s="320"/>
      <c r="N34" s="320"/>
      <c r="O34" s="320"/>
      <c r="P34" s="320"/>
      <c r="Q34" s="320"/>
      <c r="R34" s="320"/>
      <c r="S34" s="320"/>
      <c r="T34" s="320"/>
      <c r="U34" s="320"/>
      <c r="V34" s="320"/>
    </row>
    <row r="35" spans="1:22">
      <c r="F35" s="298"/>
      <c r="G35" s="298"/>
      <c r="H35" s="298"/>
      <c r="I35" s="298"/>
      <c r="J35" s="298"/>
      <c r="K35" s="298"/>
      <c r="L35" s="298"/>
      <c r="M35" s="298"/>
      <c r="N35" s="298"/>
      <c r="O35" s="298"/>
      <c r="P35" s="298"/>
      <c r="Q35" s="298"/>
      <c r="R35" s="298"/>
      <c r="S35" s="298"/>
      <c r="T35" s="298"/>
      <c r="U35" s="298"/>
    </row>
    <row r="36" spans="1:22">
      <c r="F36" s="298"/>
      <c r="G36" s="298"/>
      <c r="H36" s="298"/>
      <c r="I36" s="298"/>
      <c r="J36" s="298"/>
      <c r="K36" s="298"/>
      <c r="L36" s="298"/>
      <c r="M36" s="298"/>
      <c r="N36" s="298"/>
      <c r="O36" s="298"/>
      <c r="P36" s="298"/>
      <c r="Q36" s="298"/>
      <c r="R36" s="298"/>
      <c r="S36" s="298"/>
      <c r="T36" s="298"/>
      <c r="U36" s="298"/>
    </row>
    <row r="37" spans="1:22" ht="24" customHeight="1">
      <c r="F37" s="298"/>
      <c r="G37" s="298"/>
      <c r="H37" s="298"/>
      <c r="I37" s="298"/>
      <c r="J37" s="298"/>
      <c r="K37" s="298"/>
      <c r="L37" s="298"/>
      <c r="M37" s="298"/>
      <c r="N37" s="298"/>
      <c r="O37" s="298"/>
      <c r="P37" s="298"/>
      <c r="Q37" s="298"/>
      <c r="R37" s="298"/>
      <c r="S37" s="298"/>
      <c r="T37" s="298"/>
      <c r="U37" s="298"/>
    </row>
    <row r="38" spans="1:22" ht="24" customHeight="1">
      <c r="F38" s="298"/>
      <c r="G38" s="298"/>
      <c r="H38" s="298"/>
      <c r="I38" s="298"/>
      <c r="J38" s="298"/>
      <c r="K38" s="298"/>
      <c r="L38" s="298"/>
      <c r="M38" s="298"/>
      <c r="N38" s="298"/>
      <c r="O38" s="298"/>
      <c r="P38" s="298"/>
      <c r="Q38" s="298"/>
      <c r="R38" s="298"/>
      <c r="S38" s="298"/>
      <c r="T38" s="298"/>
      <c r="U38" s="298"/>
    </row>
    <row r="39" spans="1:22" ht="24" customHeight="1">
      <c r="F39" s="298"/>
      <c r="G39" s="298"/>
      <c r="H39" s="298"/>
      <c r="I39" s="298"/>
      <c r="J39" s="298"/>
      <c r="K39" s="298"/>
      <c r="L39" s="298"/>
      <c r="M39" s="298"/>
      <c r="N39" s="298"/>
      <c r="O39" s="298"/>
      <c r="P39" s="298"/>
      <c r="Q39" s="298"/>
      <c r="R39" s="298"/>
      <c r="S39" s="298"/>
      <c r="T39" s="298"/>
      <c r="U39" s="298"/>
    </row>
    <row r="40" spans="1:22">
      <c r="F40" s="298"/>
      <c r="G40" s="298"/>
      <c r="H40" s="298"/>
      <c r="I40" s="298"/>
      <c r="J40" s="298"/>
      <c r="K40" s="298"/>
      <c r="L40" s="298"/>
      <c r="M40" s="298"/>
      <c r="N40" s="298"/>
      <c r="O40" s="298"/>
      <c r="P40" s="298"/>
      <c r="Q40" s="298"/>
      <c r="R40" s="298"/>
      <c r="S40" s="298"/>
      <c r="T40" s="298"/>
      <c r="U40" s="298"/>
    </row>
    <row r="41" spans="1:22">
      <c r="F41" s="298"/>
      <c r="G41" s="298"/>
      <c r="H41" s="298"/>
      <c r="I41" s="298"/>
      <c r="J41" s="298"/>
      <c r="K41" s="298"/>
      <c r="L41" s="298"/>
      <c r="M41" s="298"/>
      <c r="N41" s="298"/>
      <c r="O41" s="298"/>
      <c r="P41" s="298"/>
      <c r="Q41" s="298"/>
      <c r="R41" s="298"/>
      <c r="S41" s="298"/>
      <c r="T41" s="298"/>
      <c r="U41" s="298"/>
    </row>
    <row r="42" spans="1:22">
      <c r="F42" s="298"/>
      <c r="G42" s="298"/>
      <c r="H42" s="298"/>
      <c r="I42" s="298"/>
      <c r="J42" s="298"/>
      <c r="K42" s="298"/>
      <c r="L42" s="298"/>
      <c r="M42" s="298"/>
      <c r="N42" s="298"/>
      <c r="O42" s="298"/>
      <c r="P42" s="298"/>
      <c r="Q42" s="298"/>
      <c r="R42" s="298"/>
      <c r="S42" s="298"/>
      <c r="T42" s="298"/>
      <c r="U42" s="298"/>
    </row>
    <row r="43" spans="1:22">
      <c r="F43" s="298"/>
      <c r="G43" s="298"/>
      <c r="H43" s="298"/>
      <c r="I43" s="298"/>
      <c r="J43" s="298"/>
      <c r="K43" s="298"/>
      <c r="L43" s="298"/>
      <c r="M43" s="298"/>
      <c r="N43" s="298"/>
      <c r="O43" s="298"/>
      <c r="P43" s="298"/>
      <c r="Q43" s="298"/>
      <c r="R43" s="298"/>
      <c r="S43" s="298"/>
      <c r="T43" s="298"/>
      <c r="U43" s="298"/>
    </row>
    <row r="44" spans="1:22">
      <c r="F44" s="298"/>
      <c r="G44" s="298"/>
      <c r="H44" s="298"/>
      <c r="I44" s="298"/>
      <c r="J44" s="298"/>
      <c r="K44" s="298"/>
      <c r="L44" s="298"/>
      <c r="M44" s="298"/>
      <c r="N44" s="298"/>
      <c r="O44" s="298"/>
      <c r="P44" s="298"/>
      <c r="Q44" s="298"/>
      <c r="R44" s="298"/>
      <c r="S44" s="298"/>
      <c r="T44" s="298"/>
      <c r="U44" s="298"/>
    </row>
    <row r="45" spans="1:22">
      <c r="F45" s="298"/>
      <c r="G45" s="298"/>
      <c r="H45" s="298"/>
      <c r="I45" s="298"/>
      <c r="J45" s="298"/>
      <c r="K45" s="298"/>
      <c r="L45" s="298"/>
      <c r="M45" s="298"/>
      <c r="N45" s="298"/>
      <c r="O45" s="298"/>
      <c r="P45" s="298"/>
      <c r="Q45" s="298"/>
      <c r="R45" s="298"/>
      <c r="S45" s="298"/>
      <c r="T45" s="298"/>
      <c r="U45" s="298"/>
    </row>
    <row r="66" spans="9:9">
      <c r="I66" s="321"/>
    </row>
    <row r="67" spans="9:9">
      <c r="I67" s="321"/>
    </row>
    <row r="68" spans="9:9">
      <c r="I68" s="321"/>
    </row>
    <row r="69" spans="9:9">
      <c r="I69" s="321"/>
    </row>
    <row r="70" spans="9:9">
      <c r="I70" s="321"/>
    </row>
    <row r="71" spans="9:9">
      <c r="I71" s="321"/>
    </row>
  </sheetData>
  <sheetProtection autoFilter="0" pivotTables="0"/>
  <mergeCells count="26">
    <mergeCell ref="A18:B18"/>
    <mergeCell ref="A19:B19"/>
    <mergeCell ref="A20:B20"/>
    <mergeCell ref="A11:V11"/>
    <mergeCell ref="A10:V10"/>
    <mergeCell ref="C14:C17"/>
    <mergeCell ref="A14:B17"/>
    <mergeCell ref="F15:M15"/>
    <mergeCell ref="D15:D17"/>
    <mergeCell ref="D14:M14"/>
    <mergeCell ref="E15:E17"/>
    <mergeCell ref="F16:F17"/>
    <mergeCell ref="L16:L17"/>
    <mergeCell ref="G16:K16"/>
    <mergeCell ref="M16:M17"/>
    <mergeCell ref="P15:S15"/>
    <mergeCell ref="T15:T17"/>
    <mergeCell ref="N15:N17"/>
    <mergeCell ref="O15:O17"/>
    <mergeCell ref="U15:U17"/>
    <mergeCell ref="V14:V17"/>
    <mergeCell ref="N14:U14"/>
    <mergeCell ref="P16:P17"/>
    <mergeCell ref="Q16:Q17"/>
    <mergeCell ref="R16:R17"/>
    <mergeCell ref="S16:S17"/>
  </mergeCells>
  <dataValidations count="2">
    <dataValidation type="whole" allowBlank="1" showInputMessage="1" showErrorMessage="1" errorTitle="Lỗi" error="Chỉ được nhập số!" promptTitle="Nhập sô!" prompt="Nhập số liệu" sqref="N25 N21 E21:M28 P25:V25 P21:V21">
      <formula1>0</formula1>
      <formula2>999999999999999</formula2>
    </dataValidation>
    <dataValidation allowBlank="1" errorTitle="Lỗi" error="Chỉ được nhập số!" promptTitle="Nhập sô!" prompt="Nhập số liệu" sqref="D19:V28"/>
  </dataValidations>
  <printOptions horizontalCentered="1"/>
  <pageMargins left="0.32" right="0.26" top="0.23" bottom="0.24" header="0.17" footer="0.17"/>
  <pageSetup paperSize="9" scale="76" fitToHeight="0"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J71"/>
  <sheetViews>
    <sheetView showZeros="0" workbookViewId="0">
      <selection activeCell="R56" sqref="R56"/>
    </sheetView>
  </sheetViews>
  <sheetFormatPr defaultRowHeight="18.75"/>
  <cols>
    <col min="1" max="1" width="3.88671875" style="47" customWidth="1"/>
    <col min="2" max="2" width="5.33203125" style="47" customWidth="1"/>
    <col min="3" max="3" width="4.88671875" style="47" customWidth="1"/>
    <col min="4" max="4" width="22.77734375" style="47" customWidth="1"/>
    <col min="5" max="5" width="7.77734375" style="47" customWidth="1"/>
    <col min="6" max="6" width="7.77734375" style="96" customWidth="1"/>
    <col min="7" max="7" width="21.33203125" style="47" customWidth="1"/>
    <col min="8" max="8" width="3.21875" style="325" customWidth="1"/>
    <col min="9" max="16384" width="8.88671875" style="47"/>
  </cols>
  <sheetData>
    <row r="1" spans="1:8">
      <c r="G1" s="146" t="s">
        <v>247</v>
      </c>
    </row>
    <row r="2" spans="1:8">
      <c r="A2" s="40" t="s">
        <v>52</v>
      </c>
      <c r="B2" s="41"/>
      <c r="C2" s="41"/>
      <c r="D2" s="42"/>
      <c r="E2" s="42"/>
      <c r="F2" s="42"/>
    </row>
    <row r="3" spans="1:8" s="50" customFormat="1" ht="15" customHeight="1">
      <c r="A3" s="40" t="s">
        <v>17</v>
      </c>
      <c r="B3" s="48"/>
      <c r="C3" s="48"/>
      <c r="D3" s="43"/>
      <c r="E3" s="43"/>
      <c r="F3" s="43"/>
      <c r="G3" s="43"/>
      <c r="H3" s="325"/>
    </row>
    <row r="4" spans="1:8" s="55" customFormat="1" ht="15" customHeight="1">
      <c r="A4" s="51" t="s">
        <v>51</v>
      </c>
      <c r="B4" s="52"/>
      <c r="C4" s="53"/>
      <c r="D4" s="54"/>
      <c r="E4" s="54"/>
      <c r="F4" s="54"/>
      <c r="G4" s="54"/>
      <c r="H4" s="326"/>
    </row>
    <row r="5" spans="1:8" s="50" customFormat="1" ht="15" customHeight="1">
      <c r="A5" s="40" t="s">
        <v>50</v>
      </c>
      <c r="B5" s="48"/>
      <c r="C5" s="53"/>
      <c r="D5" s="56" t="s">
        <v>90</v>
      </c>
      <c r="E5" s="56"/>
      <c r="F5" s="57"/>
      <c r="G5" s="58"/>
      <c r="H5" s="325"/>
    </row>
    <row r="6" spans="1:8" s="50" customFormat="1" ht="15" customHeight="1">
      <c r="A6" s="40" t="s">
        <v>18</v>
      </c>
      <c r="B6" s="48"/>
      <c r="C6" s="53"/>
      <c r="D6" s="59" t="s">
        <v>91</v>
      </c>
      <c r="E6" s="59"/>
      <c r="F6" s="57"/>
      <c r="G6" s="60"/>
      <c r="H6" s="325"/>
    </row>
    <row r="7" spans="1:8" s="50" customFormat="1" ht="15" customHeight="1">
      <c r="A7" s="40"/>
      <c r="B7" s="48"/>
      <c r="C7" s="53"/>
      <c r="D7" s="61" t="s">
        <v>321</v>
      </c>
      <c r="E7" s="61" t="s">
        <v>322</v>
      </c>
      <c r="F7" s="60" t="s">
        <v>213</v>
      </c>
      <c r="G7" s="63"/>
      <c r="H7" s="325"/>
    </row>
    <row r="8" spans="1:8" s="50" customFormat="1" ht="15" customHeight="1">
      <c r="A8" s="40" t="s">
        <v>89</v>
      </c>
      <c r="B8" s="48"/>
      <c r="C8" s="53"/>
      <c r="D8" s="59" t="s">
        <v>92</v>
      </c>
      <c r="E8" s="59"/>
      <c r="F8" s="57"/>
      <c r="G8" s="60"/>
      <c r="H8" s="325"/>
    </row>
    <row r="9" spans="1:8" ht="14.25" customHeight="1">
      <c r="A9" s="53"/>
      <c r="B9" s="53"/>
      <c r="C9" s="53"/>
      <c r="D9" s="64"/>
      <c r="E9" s="64"/>
      <c r="F9" s="42"/>
      <c r="G9" s="45"/>
    </row>
    <row r="10" spans="1:8" ht="14.25" customHeight="1">
      <c r="A10" s="498" t="s">
        <v>248</v>
      </c>
      <c r="B10" s="498"/>
      <c r="C10" s="498"/>
      <c r="D10" s="498"/>
      <c r="E10" s="498"/>
      <c r="F10" s="498"/>
      <c r="G10" s="498"/>
    </row>
    <row r="11" spans="1:8" ht="14.25" customHeight="1">
      <c r="A11" s="505" t="s">
        <v>292</v>
      </c>
      <c r="B11" s="505"/>
      <c r="C11" s="505"/>
      <c r="D11" s="505"/>
      <c r="E11" s="506" t="s">
        <v>293</v>
      </c>
      <c r="F11" s="506"/>
      <c r="G11" s="506"/>
    </row>
    <row r="12" spans="1:8" ht="14.25" customHeight="1">
      <c r="A12" s="65"/>
      <c r="B12" s="65"/>
      <c r="C12" s="65"/>
      <c r="D12" s="65"/>
      <c r="E12" s="65"/>
      <c r="F12" s="65"/>
      <c r="G12" s="65"/>
    </row>
    <row r="13" spans="1:8" ht="14.25" customHeight="1">
      <c r="A13" s="147"/>
      <c r="B13" s="147"/>
      <c r="C13" s="147"/>
      <c r="D13" s="147"/>
      <c r="E13" s="147"/>
      <c r="F13" s="148"/>
      <c r="G13" s="149" t="s">
        <v>287</v>
      </c>
    </row>
    <row r="14" spans="1:8" ht="15" customHeight="1">
      <c r="A14" s="499" t="s">
        <v>5</v>
      </c>
      <c r="B14" s="500"/>
      <c r="C14" s="500"/>
      <c r="D14" s="500"/>
      <c r="E14" s="150"/>
      <c r="F14" s="151" t="s">
        <v>6</v>
      </c>
      <c r="G14" s="152" t="s">
        <v>286</v>
      </c>
    </row>
    <row r="15" spans="1:8" ht="15" customHeight="1">
      <c r="A15" s="503" t="s">
        <v>1</v>
      </c>
      <c r="B15" s="504"/>
      <c r="C15" s="504"/>
      <c r="D15" s="504"/>
      <c r="E15" s="153"/>
      <c r="F15" s="154" t="s">
        <v>8</v>
      </c>
      <c r="G15" s="155" t="s">
        <v>25</v>
      </c>
    </row>
    <row r="16" spans="1:8" ht="15" customHeight="1">
      <c r="A16" s="501" t="s">
        <v>251</v>
      </c>
      <c r="B16" s="502"/>
      <c r="C16" s="502"/>
      <c r="D16" s="502"/>
      <c r="E16" s="234"/>
      <c r="F16" s="167">
        <v>1000</v>
      </c>
      <c r="G16" s="34">
        <f>SUM(G17,G32)</f>
        <v>0</v>
      </c>
      <c r="H16" s="325" t="s">
        <v>272</v>
      </c>
    </row>
    <row r="17" spans="1:8" ht="15" customHeight="1">
      <c r="A17" s="162" t="s">
        <v>250</v>
      </c>
      <c r="B17" s="162"/>
      <c r="C17" s="235"/>
      <c r="D17" s="235"/>
      <c r="E17" s="236"/>
      <c r="F17" s="237" t="s">
        <v>39</v>
      </c>
      <c r="G17" s="35">
        <f>SUM(G18,G24,G28)</f>
        <v>0</v>
      </c>
      <c r="H17" s="325" t="s">
        <v>110</v>
      </c>
    </row>
    <row r="18" spans="1:8" ht="15" customHeight="1">
      <c r="A18" s="158"/>
      <c r="B18" s="160" t="s">
        <v>252</v>
      </c>
      <c r="C18" s="159"/>
      <c r="D18" s="159"/>
      <c r="E18" s="238"/>
      <c r="F18" s="156" t="s">
        <v>40</v>
      </c>
      <c r="G18" s="343">
        <f>SUM(G19:G23)</f>
        <v>0</v>
      </c>
      <c r="H18" s="325" t="s">
        <v>125</v>
      </c>
    </row>
    <row r="19" spans="1:8" ht="15" customHeight="1">
      <c r="A19" s="158"/>
      <c r="B19" s="159"/>
      <c r="C19" s="163" t="s">
        <v>253</v>
      </c>
      <c r="D19" s="159"/>
      <c r="E19" s="238"/>
      <c r="F19" s="157" t="s">
        <v>42</v>
      </c>
      <c r="G19" s="36"/>
    </row>
    <row r="20" spans="1:8" ht="15" customHeight="1">
      <c r="A20" s="158"/>
      <c r="B20" s="159"/>
      <c r="C20" s="163" t="s">
        <v>254</v>
      </c>
      <c r="D20" s="159"/>
      <c r="E20" s="238"/>
      <c r="F20" s="157" t="s">
        <v>43</v>
      </c>
      <c r="G20" s="36"/>
    </row>
    <row r="21" spans="1:8" ht="15" customHeight="1">
      <c r="A21" s="158"/>
      <c r="B21" s="159"/>
      <c r="C21" s="163" t="s">
        <v>255</v>
      </c>
      <c r="D21" s="159"/>
      <c r="E21" s="238"/>
      <c r="F21" s="157" t="s">
        <v>44</v>
      </c>
      <c r="G21" s="36"/>
    </row>
    <row r="22" spans="1:8" ht="15" customHeight="1">
      <c r="A22" s="158"/>
      <c r="B22" s="159"/>
      <c r="C22" s="163" t="s">
        <v>256</v>
      </c>
      <c r="D22" s="159"/>
      <c r="E22" s="238"/>
      <c r="F22" s="157" t="s">
        <v>45</v>
      </c>
      <c r="G22" s="36"/>
    </row>
    <row r="23" spans="1:8" s="78" customFormat="1" ht="15" customHeight="1">
      <c r="A23" s="158"/>
      <c r="B23" s="159"/>
      <c r="C23" s="163" t="s">
        <v>257</v>
      </c>
      <c r="D23" s="159"/>
      <c r="E23" s="238"/>
      <c r="F23" s="157" t="s">
        <v>46</v>
      </c>
      <c r="G23" s="36"/>
      <c r="H23" s="327"/>
    </row>
    <row r="24" spans="1:8" s="78" customFormat="1" ht="15" customHeight="1">
      <c r="A24" s="162"/>
      <c r="B24" s="164" t="s">
        <v>258</v>
      </c>
      <c r="C24" s="166"/>
      <c r="D24" s="166"/>
      <c r="E24" s="239"/>
      <c r="F24" s="156" t="s">
        <v>41</v>
      </c>
      <c r="G24" s="343">
        <f>SUM(G25:G27)</f>
        <v>0</v>
      </c>
      <c r="H24" s="327" t="s">
        <v>125</v>
      </c>
    </row>
    <row r="25" spans="1:8" s="78" customFormat="1" ht="15" customHeight="1">
      <c r="A25" s="211"/>
      <c r="B25" s="240"/>
      <c r="C25" s="163" t="s">
        <v>253</v>
      </c>
      <c r="D25" s="240"/>
      <c r="E25" s="241"/>
      <c r="F25" s="157" t="s">
        <v>61</v>
      </c>
      <c r="G25" s="174"/>
      <c r="H25" s="327"/>
    </row>
    <row r="26" spans="1:8" ht="15" customHeight="1">
      <c r="A26" s="158"/>
      <c r="B26" s="159"/>
      <c r="C26" s="163" t="s">
        <v>256</v>
      </c>
      <c r="D26" s="159"/>
      <c r="E26" s="238"/>
      <c r="F26" s="157" t="s">
        <v>62</v>
      </c>
      <c r="G26" s="36"/>
    </row>
    <row r="27" spans="1:8" ht="15" customHeight="1">
      <c r="A27" s="158"/>
      <c r="B27" s="159"/>
      <c r="C27" s="163" t="s">
        <v>257</v>
      </c>
      <c r="D27" s="159"/>
      <c r="E27" s="238"/>
      <c r="F27" s="157" t="s">
        <v>63</v>
      </c>
      <c r="G27" s="36"/>
    </row>
    <row r="28" spans="1:8" ht="15" customHeight="1">
      <c r="A28" s="158"/>
      <c r="B28" s="160" t="s">
        <v>259</v>
      </c>
      <c r="C28" s="159"/>
      <c r="D28" s="159"/>
      <c r="E28" s="238"/>
      <c r="F28" s="156" t="s">
        <v>262</v>
      </c>
      <c r="G28" s="343">
        <f>SUM(G29:G31)</f>
        <v>0</v>
      </c>
      <c r="H28" s="325" t="s">
        <v>125</v>
      </c>
    </row>
    <row r="29" spans="1:8" ht="15" customHeight="1">
      <c r="A29" s="158"/>
      <c r="B29" s="159"/>
      <c r="C29" s="163" t="s">
        <v>260</v>
      </c>
      <c r="D29" s="159"/>
      <c r="E29" s="238"/>
      <c r="F29" s="157" t="s">
        <v>263</v>
      </c>
      <c r="G29" s="36"/>
    </row>
    <row r="30" spans="1:8" ht="15" customHeight="1">
      <c r="A30" s="158"/>
      <c r="B30" s="159"/>
      <c r="C30" s="163" t="s">
        <v>261</v>
      </c>
      <c r="D30" s="159"/>
      <c r="E30" s="238"/>
      <c r="F30" s="157" t="s">
        <v>264</v>
      </c>
      <c r="G30" s="36"/>
    </row>
    <row r="31" spans="1:8" s="78" customFormat="1" ht="15" customHeight="1">
      <c r="A31" s="158"/>
      <c r="B31" s="159" t="s">
        <v>188</v>
      </c>
      <c r="C31" s="163" t="s">
        <v>266</v>
      </c>
      <c r="D31" s="159"/>
      <c r="E31" s="238"/>
      <c r="F31" s="157" t="s">
        <v>265</v>
      </c>
      <c r="G31" s="36"/>
      <c r="H31" s="327"/>
    </row>
    <row r="32" spans="1:8" ht="15" customHeight="1">
      <c r="A32" s="162" t="s">
        <v>267</v>
      </c>
      <c r="B32" s="162"/>
      <c r="C32" s="235"/>
      <c r="D32" s="235"/>
      <c r="E32" s="236"/>
      <c r="F32" s="237" t="s">
        <v>112</v>
      </c>
      <c r="G32" s="35">
        <f>SUM(G33:G35)</f>
        <v>0</v>
      </c>
      <c r="H32" s="325" t="s">
        <v>110</v>
      </c>
    </row>
    <row r="33" spans="1:8" ht="15" customHeight="1">
      <c r="A33" s="158"/>
      <c r="B33" s="159" t="s">
        <v>252</v>
      </c>
      <c r="C33" s="160"/>
      <c r="D33" s="160"/>
      <c r="E33" s="161"/>
      <c r="F33" s="156" t="s">
        <v>269</v>
      </c>
      <c r="G33" s="36"/>
      <c r="H33" s="327" t="s">
        <v>125</v>
      </c>
    </row>
    <row r="34" spans="1:8" s="78" customFormat="1" ht="15" customHeight="1">
      <c r="A34" s="162"/>
      <c r="B34" s="163" t="s">
        <v>258</v>
      </c>
      <c r="C34" s="164"/>
      <c r="D34" s="164"/>
      <c r="E34" s="165"/>
      <c r="F34" s="156" t="s">
        <v>270</v>
      </c>
      <c r="G34" s="175">
        <f>SUM(G35:G35)</f>
        <v>0</v>
      </c>
      <c r="H34" s="327" t="s">
        <v>125</v>
      </c>
    </row>
    <row r="35" spans="1:8" ht="15" customHeight="1">
      <c r="A35" s="158"/>
      <c r="B35" s="159" t="s">
        <v>268</v>
      </c>
      <c r="C35" s="160"/>
      <c r="D35" s="160"/>
      <c r="E35" s="161"/>
      <c r="F35" s="156" t="s">
        <v>271</v>
      </c>
      <c r="G35" s="36"/>
      <c r="H35" s="327" t="s">
        <v>125</v>
      </c>
    </row>
    <row r="36" spans="1:8" ht="15" customHeight="1">
      <c r="A36" s="501" t="s">
        <v>273</v>
      </c>
      <c r="B36" s="502"/>
      <c r="C36" s="502"/>
      <c r="D36" s="502"/>
      <c r="E36" s="234"/>
      <c r="F36" s="167">
        <v>2000</v>
      </c>
      <c r="G36" s="37">
        <f>G44+G51</f>
        <v>0</v>
      </c>
      <c r="H36" s="325" t="s">
        <v>272</v>
      </c>
    </row>
    <row r="37" spans="1:8" ht="15" customHeight="1">
      <c r="A37" s="158"/>
      <c r="B37" s="166" t="s">
        <v>252</v>
      </c>
      <c r="C37" s="160"/>
      <c r="D37" s="160"/>
      <c r="E37" s="161"/>
      <c r="F37" s="167" t="s">
        <v>277</v>
      </c>
      <c r="G37" s="343">
        <f>SUM(G38:G40)</f>
        <v>0</v>
      </c>
      <c r="H37" s="327" t="s">
        <v>125</v>
      </c>
    </row>
    <row r="38" spans="1:8" ht="15" customHeight="1">
      <c r="A38" s="158"/>
      <c r="B38" s="160"/>
      <c r="C38" s="163" t="s">
        <v>276</v>
      </c>
      <c r="D38" s="160"/>
      <c r="E38" s="161"/>
      <c r="F38" s="157" t="s">
        <v>278</v>
      </c>
      <c r="G38" s="38"/>
      <c r="H38" s="327"/>
    </row>
    <row r="39" spans="1:8" ht="15" customHeight="1">
      <c r="A39" s="158"/>
      <c r="B39" s="160"/>
      <c r="C39" s="163" t="s">
        <v>274</v>
      </c>
      <c r="D39" s="160"/>
      <c r="E39" s="161"/>
      <c r="F39" s="157" t="s">
        <v>234</v>
      </c>
      <c r="G39" s="38"/>
      <c r="H39" s="327"/>
    </row>
    <row r="40" spans="1:8" ht="15" customHeight="1">
      <c r="A40" s="158"/>
      <c r="B40" s="160"/>
      <c r="C40" s="163" t="s">
        <v>275</v>
      </c>
      <c r="D40" s="160"/>
      <c r="E40" s="161"/>
      <c r="F40" s="157" t="s">
        <v>279</v>
      </c>
      <c r="G40" s="38"/>
      <c r="H40" s="327"/>
    </row>
    <row r="41" spans="1:8" s="78" customFormat="1" ht="15" customHeight="1">
      <c r="A41" s="162"/>
      <c r="B41" s="176" t="s">
        <v>280</v>
      </c>
      <c r="C41" s="176"/>
      <c r="D41" s="176"/>
      <c r="E41" s="168"/>
      <c r="F41" s="167" t="s">
        <v>283</v>
      </c>
      <c r="G41" s="175">
        <f>SUM(G43:G43)</f>
        <v>0</v>
      </c>
      <c r="H41" s="327" t="s">
        <v>125</v>
      </c>
    </row>
    <row r="42" spans="1:8" s="78" customFormat="1" ht="15" customHeight="1">
      <c r="A42" s="162"/>
      <c r="B42" s="166" t="s">
        <v>281</v>
      </c>
      <c r="C42" s="164"/>
      <c r="D42" s="164"/>
      <c r="E42" s="165"/>
      <c r="F42" s="167" t="s">
        <v>284</v>
      </c>
      <c r="G42" s="175"/>
      <c r="H42" s="327"/>
    </row>
    <row r="43" spans="1:8" ht="15" customHeight="1">
      <c r="A43" s="158"/>
      <c r="B43" s="166" t="s">
        <v>282</v>
      </c>
      <c r="C43" s="160"/>
      <c r="D43" s="160"/>
      <c r="E43" s="161"/>
      <c r="F43" s="167" t="s">
        <v>285</v>
      </c>
      <c r="G43" s="36"/>
      <c r="H43" s="327" t="s">
        <v>125</v>
      </c>
    </row>
    <row r="44" spans="1:8" ht="8.25" customHeight="1">
      <c r="A44" s="169"/>
      <c r="B44" s="169"/>
      <c r="C44" s="169"/>
      <c r="D44" s="169"/>
      <c r="E44" s="169"/>
      <c r="F44" s="170"/>
      <c r="G44" s="170"/>
    </row>
    <row r="45" spans="1:8" s="100" customFormat="1" ht="12.75" customHeight="1">
      <c r="A45" s="170"/>
      <c r="B45" s="170"/>
      <c r="C45" s="171"/>
      <c r="D45" s="170"/>
      <c r="E45" s="170"/>
      <c r="F45" s="104" t="s">
        <v>192</v>
      </c>
      <c r="G45" s="170"/>
      <c r="H45" s="325"/>
    </row>
    <row r="46" spans="1:8" s="100" customFormat="1" ht="12.75" customHeight="1">
      <c r="A46" s="170"/>
      <c r="B46" s="170"/>
      <c r="C46" s="171" t="s">
        <v>2</v>
      </c>
      <c r="D46" s="170"/>
      <c r="E46" s="170"/>
      <c r="F46" s="171" t="s">
        <v>13</v>
      </c>
      <c r="G46" s="170"/>
      <c r="H46" s="325"/>
    </row>
    <row r="47" spans="1:8" s="100" customFormat="1" ht="12.75" customHeight="1">
      <c r="A47" s="170"/>
      <c r="B47" s="170"/>
      <c r="C47" s="172" t="s">
        <v>190</v>
      </c>
      <c r="D47" s="170"/>
      <c r="E47" s="170"/>
      <c r="F47" s="172" t="s">
        <v>191</v>
      </c>
      <c r="G47" s="170"/>
      <c r="H47" s="325"/>
    </row>
    <row r="48" spans="1:8" s="100" customFormat="1" ht="12.75" customHeight="1">
      <c r="A48" s="170"/>
      <c r="B48" s="170"/>
      <c r="C48" s="170"/>
      <c r="D48" s="170"/>
      <c r="E48" s="170"/>
      <c r="F48" s="170"/>
      <c r="G48" s="170"/>
      <c r="H48" s="325"/>
    </row>
    <row r="49" spans="1:8" s="100" customFormat="1" ht="12.75" customHeight="1">
      <c r="A49" s="170"/>
      <c r="B49" s="170"/>
      <c r="C49" s="170"/>
      <c r="D49" s="170"/>
      <c r="E49" s="170"/>
      <c r="F49" s="170"/>
      <c r="G49" s="170"/>
      <c r="H49" s="325"/>
    </row>
    <row r="50" spans="1:8" s="100" customFormat="1" ht="12.75" customHeight="1">
      <c r="A50" s="170"/>
      <c r="B50" s="170"/>
      <c r="C50" s="170"/>
      <c r="D50" s="170"/>
      <c r="E50" s="170"/>
      <c r="F50" s="170"/>
      <c r="G50" s="170"/>
      <c r="H50" s="325"/>
    </row>
    <row r="51" spans="1:8" s="100" customFormat="1" ht="12.75" customHeight="1">
      <c r="A51" s="170"/>
      <c r="B51" s="170"/>
      <c r="C51" s="170"/>
      <c r="D51" s="170"/>
      <c r="E51" s="170"/>
      <c r="F51" s="170"/>
      <c r="G51" s="170"/>
      <c r="H51" s="325"/>
    </row>
    <row r="52" spans="1:8" s="100" customFormat="1" ht="12.75" customHeight="1">
      <c r="A52" s="170"/>
      <c r="B52" s="170"/>
      <c r="C52" s="104" t="s">
        <v>4</v>
      </c>
      <c r="D52" s="170"/>
      <c r="E52" s="170"/>
      <c r="F52" s="104" t="s">
        <v>4</v>
      </c>
      <c r="G52" s="170"/>
      <c r="H52" s="325"/>
    </row>
    <row r="66" spans="10:10">
      <c r="J66" s="173"/>
    </row>
    <row r="67" spans="10:10">
      <c r="J67" s="173"/>
    </row>
    <row r="68" spans="10:10">
      <c r="J68" s="173"/>
    </row>
    <row r="69" spans="10:10">
      <c r="J69" s="173"/>
    </row>
    <row r="70" spans="10:10">
      <c r="J70" s="173"/>
    </row>
    <row r="71" spans="10:10">
      <c r="J71" s="173"/>
    </row>
  </sheetData>
  <autoFilter ref="A15:H31">
    <filterColumn colId="0" showButton="0"/>
    <filterColumn colId="1" showButton="0"/>
    <filterColumn colId="2" showButton="0"/>
  </autoFilter>
  <mergeCells count="7">
    <mergeCell ref="A10:G10"/>
    <mergeCell ref="A14:D14"/>
    <mergeCell ref="A36:D36"/>
    <mergeCell ref="A15:D15"/>
    <mergeCell ref="A16:D16"/>
    <mergeCell ref="A11:D11"/>
    <mergeCell ref="E11:G11"/>
  </mergeCells>
  <dataValidations count="2">
    <dataValidation type="whole" allowBlank="1" showInputMessage="1" showErrorMessage="1" errorTitle="Lỗi" error="Chỉ được nhập số!" promptTitle="Nhập sô!" prompt="Nhập số liệu" sqref="G18:G24 G35 G33 G26:G31 G43 G37:G40">
      <formula1>0</formula1>
      <formula2>9999999</formula2>
    </dataValidation>
    <dataValidation allowBlank="1" errorTitle="Lỗi" error="Chỉ được nhập số!" promptTitle="Nhập sô!" prompt="Nhập số liệu" sqref="G16:G43"/>
  </dataValidations>
  <printOptions horizontalCentered="1"/>
  <pageMargins left="0.74" right="0.41" top="0.33" bottom="0.41" header="0.3" footer="0.25"/>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01-1616</vt:lpstr>
      <vt:lpstr>02CQ-1617</vt:lpstr>
      <vt:lpstr>02TX-1617</vt:lpstr>
      <vt:lpstr>03-203</vt:lpstr>
      <vt:lpstr>04-1629</vt:lpstr>
      <vt:lpstr>'01-1616'!Print_Area</vt:lpstr>
      <vt:lpstr>'02CQ-1617'!Print_Area</vt:lpstr>
      <vt:lpstr>'02TX-1617'!Print_Area</vt:lpstr>
      <vt:lpstr>'03-203'!Print_Area</vt:lpstr>
      <vt:lpstr>'04-1629'!Print_Area</vt:lpstr>
      <vt:lpstr>'01-1616'!Print_Titles</vt:lpstr>
      <vt:lpstr>'02CQ-1617'!Print_Titles</vt:lpstr>
      <vt:lpstr>'02TX-1617'!Print_Titles</vt:lpstr>
      <vt:lpstr>'03-203'!Print_Titles</vt:lpstr>
      <vt:lpstr>'04-1629'!Print_Titles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2017-07-19T08:05:28Z</cp:lastPrinted>
  <dcterms:created xsi:type="dcterms:W3CDTF">2015-07-27T02:22:30Z</dcterms:created>
  <dcterms:modified xsi:type="dcterms:W3CDTF">2017-11-08T03:26:00Z</dcterms:modified>
</cp:coreProperties>
</file>